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Оля\Desktop\Закупівлі КП Жилсервіс 2021-2024\"/>
    </mc:Choice>
  </mc:AlternateContent>
  <xr:revisionPtr revIDLastSave="0" documentId="13_ncr:1_{EE7BAA7D-ED6E-4EA5-AD4B-FA81A0FA6BBC}" xr6:coauthVersionLast="45" xr6:coauthVersionMax="45" xr10:uidLastSave="{00000000-0000-0000-0000-000000000000}"/>
  <bookViews>
    <workbookView xWindow="-120" yWindow="-120" windowWidth="21840" windowHeight="13140" firstSheet="4" activeTab="11" xr2:uid="{00000000-000D-0000-FFFF-FFFF00000000}"/>
  </bookViews>
  <sheets>
    <sheet name="Січень" sheetId="2" r:id="rId1"/>
    <sheet name="Лютий" sheetId="3" r:id="rId2"/>
    <sheet name="Березень" sheetId="4" r:id="rId3"/>
    <sheet name="Квітень" sheetId="5" r:id="rId4"/>
    <sheet name="Травень" sheetId="6" r:id="rId5"/>
    <sheet name="Червень" sheetId="7" r:id="rId6"/>
    <sheet name="Липень" sheetId="8" r:id="rId7"/>
    <sheet name="Серпень" sheetId="9" r:id="rId8"/>
    <sheet name="Вересень" sheetId="10" r:id="rId9"/>
    <sheet name="Жовтень" sheetId="11" r:id="rId10"/>
    <sheet name="Листопад" sheetId="12" r:id="rId11"/>
    <sheet name="Грудень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26" i="13" l="1"/>
  <c r="B26" i="13"/>
  <c r="B25" i="13"/>
  <c r="B24" i="13"/>
  <c r="B23" i="13"/>
  <c r="B22" i="13"/>
  <c r="B21" i="13"/>
  <c r="B20" i="13"/>
  <c r="B19" i="13"/>
  <c r="B18" i="13"/>
  <c r="B17" i="13"/>
  <c r="B16" i="13"/>
  <c r="AS15" i="13"/>
  <c r="B15" i="13"/>
  <c r="B14" i="13"/>
  <c r="B13" i="13"/>
  <c r="B12" i="13"/>
  <c r="B11" i="13"/>
  <c r="B10" i="13"/>
  <c r="B9" i="13"/>
  <c r="B8" i="13"/>
  <c r="B7" i="13"/>
  <c r="B6" i="13"/>
  <c r="B5" i="13"/>
  <c r="B4" i="13"/>
  <c r="B3" i="13"/>
  <c r="B2" i="13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B2" i="12"/>
  <c r="B9" i="11"/>
  <c r="B8" i="11"/>
  <c r="B7" i="11"/>
  <c r="B6" i="11"/>
  <c r="B5" i="11"/>
  <c r="B4" i="11"/>
  <c r="B3" i="11"/>
  <c r="B2" i="11"/>
  <c r="B12" i="10"/>
  <c r="B11" i="10"/>
  <c r="B10" i="10"/>
  <c r="B9" i="10"/>
  <c r="B8" i="10"/>
  <c r="B7" i="10"/>
  <c r="B6" i="10"/>
  <c r="B5" i="10"/>
  <c r="B4" i="10"/>
  <c r="B3" i="10"/>
  <c r="B2" i="10"/>
  <c r="B18" i="9"/>
  <c r="B17" i="9"/>
  <c r="B16" i="9"/>
  <c r="B15" i="9"/>
  <c r="AS14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AS27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AS3" i="3"/>
  <c r="B3" i="3"/>
  <c r="B2" i="3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AS14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<sst xmlns="http://schemas.openxmlformats.org/spreadsheetml/2006/main" count="7473" uniqueCount="950">
  <si>
    <t xml:space="preserve"> Журнали ( з охорони праці)</t>
  </si>
  <si>
    <t>% зниження</t>
  </si>
  <si>
    <t>+3800976928685</t>
  </si>
  <si>
    <t>+380322447108</t>
  </si>
  <si>
    <t>+380442065126</t>
  </si>
  <si>
    <t>+380442067210</t>
  </si>
  <si>
    <t>+380442217405</t>
  </si>
  <si>
    <t>+380442218156</t>
  </si>
  <si>
    <t>+380442231462</t>
  </si>
  <si>
    <t>+380444516122</t>
  </si>
  <si>
    <t>+380445029931</t>
  </si>
  <si>
    <t>+380445922552</t>
  </si>
  <si>
    <t>+380501584013</t>
  </si>
  <si>
    <t>+380501702525</t>
  </si>
  <si>
    <t>+380501734154</t>
  </si>
  <si>
    <t>+380504017916</t>
  </si>
  <si>
    <t>+380504022405,+380573736429</t>
  </si>
  <si>
    <t>+380504065511</t>
  </si>
  <si>
    <t>+380506249679</t>
  </si>
  <si>
    <t>+380506774183</t>
  </si>
  <si>
    <t>+380506826462</t>
  </si>
  <si>
    <t>+380507122832</t>
  </si>
  <si>
    <t>+380509176207</t>
  </si>
  <si>
    <t>+380512424934</t>
  </si>
  <si>
    <t>+380512766271</t>
  </si>
  <si>
    <t>+380572525136</t>
  </si>
  <si>
    <t>+380573150007</t>
  </si>
  <si>
    <t>+380573415303</t>
  </si>
  <si>
    <t>+380573415503</t>
  </si>
  <si>
    <t>+380574525727</t>
  </si>
  <si>
    <t>+380574831245</t>
  </si>
  <si>
    <t>+380574832045</t>
  </si>
  <si>
    <t>+380574832235</t>
  </si>
  <si>
    <t>+380574832286</t>
  </si>
  <si>
    <t>+380574832488</t>
  </si>
  <si>
    <t>+380574832510</t>
  </si>
  <si>
    <t>+380574832563</t>
  </si>
  <si>
    <t>+380574833018</t>
  </si>
  <si>
    <t>+380574833529</t>
  </si>
  <si>
    <t>+380574833590</t>
  </si>
  <si>
    <t>+380574834204</t>
  </si>
  <si>
    <t>+380574834343</t>
  </si>
  <si>
    <t>+380574839053</t>
  </si>
  <si>
    <t>+380574879235</t>
  </si>
  <si>
    <t>+380577004949</t>
  </si>
  <si>
    <t>+380577026333</t>
  </si>
  <si>
    <t>+380577073360</t>
  </si>
  <si>
    <t>+380577120267</t>
  </si>
  <si>
    <t>+380577140908</t>
  </si>
  <si>
    <t>+380577143699</t>
  </si>
  <si>
    <t>+380577191204</t>
  </si>
  <si>
    <t>+380577192072</t>
  </si>
  <si>
    <t>+380577312136</t>
  </si>
  <si>
    <t>+380577313025</t>
  </si>
  <si>
    <t>+380577315095</t>
  </si>
  <si>
    <t>+380577315313</t>
  </si>
  <si>
    <t>+380577315406</t>
  </si>
  <si>
    <t>+380577332058</t>
  </si>
  <si>
    <t>+380577360236</t>
  </si>
  <si>
    <t>+380577372388</t>
  </si>
  <si>
    <t>+380577374911</t>
  </si>
  <si>
    <t>+380577383327</t>
  </si>
  <si>
    <t>+380577387815</t>
  </si>
  <si>
    <t>+380577401512</t>
  </si>
  <si>
    <t>+380577479692</t>
  </si>
  <si>
    <t>+380577524705</t>
  </si>
  <si>
    <t>+380577524775</t>
  </si>
  <si>
    <t>+380577543832</t>
  </si>
  <si>
    <t>+380577545967</t>
  </si>
  <si>
    <t>+380577566284</t>
  </si>
  <si>
    <t>+380577567809</t>
  </si>
  <si>
    <t>+380577601242</t>
  </si>
  <si>
    <t>+380577662685</t>
  </si>
  <si>
    <t>+380577662686</t>
  </si>
  <si>
    <t>+380577710260</t>
  </si>
  <si>
    <t>+380626414571</t>
  </si>
  <si>
    <t>+380626453203</t>
  </si>
  <si>
    <t>+380634759696</t>
  </si>
  <si>
    <t>+380639317292</t>
  </si>
  <si>
    <t>+380660247000</t>
  </si>
  <si>
    <t>+380665767792</t>
  </si>
  <si>
    <t>+380666115512</t>
  </si>
  <si>
    <t>+380667205305</t>
  </si>
  <si>
    <t>+380667443359</t>
  </si>
  <si>
    <t>+380675458345</t>
  </si>
  <si>
    <t>+380675727248</t>
  </si>
  <si>
    <t>+380675751423</t>
  </si>
  <si>
    <t>+380676102806</t>
  </si>
  <si>
    <t>+380677572389</t>
  </si>
  <si>
    <t>+380684110293</t>
  </si>
  <si>
    <t>+380685779727</t>
  </si>
  <si>
    <t>+3807315313</t>
  </si>
  <si>
    <t>+380800200500</t>
  </si>
  <si>
    <t>+380800218215</t>
  </si>
  <si>
    <t>+380800507050</t>
  </si>
  <si>
    <t>+380930966477</t>
  </si>
  <si>
    <t>+380952855572</t>
  </si>
  <si>
    <t>+380956296403</t>
  </si>
  <si>
    <t>+380961260603</t>
  </si>
  <si>
    <t>+380969910846</t>
  </si>
  <si>
    <t>+380972465480</t>
  </si>
  <si>
    <t>+380973032507</t>
  </si>
  <si>
    <t>+380973547911</t>
  </si>
  <si>
    <t>+380975301358</t>
  </si>
  <si>
    <t>+380976928665</t>
  </si>
  <si>
    <t>+380977603219</t>
  </si>
  <si>
    <t>+380994448679</t>
  </si>
  <si>
    <t>+380996583628</t>
  </si>
  <si>
    <t>,,</t>
  </si>
  <si>
    <t>0 (0)</t>
  </si>
  <si>
    <t>00131954</t>
  </si>
  <si>
    <t>01/03 (тендер)</t>
  </si>
  <si>
    <t>010122/1</t>
  </si>
  <si>
    <t>02-09-Р</t>
  </si>
  <si>
    <t>02/15045/К</t>
  </si>
  <si>
    <t>02002730</t>
  </si>
  <si>
    <t>020221/1-КП</t>
  </si>
  <si>
    <t>02071151</t>
  </si>
  <si>
    <t>021011-2106-0000044</t>
  </si>
  <si>
    <t>021011-2106-0000048</t>
  </si>
  <si>
    <t>021011-2106-0000049</t>
  </si>
  <si>
    <t>021011-2106-0000051</t>
  </si>
  <si>
    <t>021011-21060000046</t>
  </si>
  <si>
    <t>021011-2210-1000003</t>
  </si>
  <si>
    <t>02426140</t>
  </si>
  <si>
    <t>03-31-2021/1</t>
  </si>
  <si>
    <t>041021/1</t>
  </si>
  <si>
    <t>041877</t>
  </si>
  <si>
    <t>05</t>
  </si>
  <si>
    <t>05-05</t>
  </si>
  <si>
    <t>05-21/ЛК</t>
  </si>
  <si>
    <t>0503230295</t>
  </si>
  <si>
    <t>0504844333</t>
  </si>
  <si>
    <t>05500486</t>
  </si>
  <si>
    <t>06/79</t>
  </si>
  <si>
    <t>0608-03НС</t>
  </si>
  <si>
    <t>07-05</t>
  </si>
  <si>
    <t>08/11/08-724</t>
  </si>
  <si>
    <t>080721/1</t>
  </si>
  <si>
    <t>09-21</t>
  </si>
  <si>
    <t>09130000-9 Нафта і дистиляти</t>
  </si>
  <si>
    <t>09210000-4 Мастильні засоби</t>
  </si>
  <si>
    <t>09310000-5 Електрична енергія</t>
  </si>
  <si>
    <t>0953010412</t>
  </si>
  <si>
    <t>09924119</t>
  </si>
  <si>
    <t>1</t>
  </si>
  <si>
    <t>1 (0)</t>
  </si>
  <si>
    <t>1 (1)</t>
  </si>
  <si>
    <t>1-01</t>
  </si>
  <si>
    <t>1/26/02</t>
  </si>
  <si>
    <t>10</t>
  </si>
  <si>
    <t>10-06</t>
  </si>
  <si>
    <t>10/11</t>
  </si>
  <si>
    <t>11-02</t>
  </si>
  <si>
    <t>11-06</t>
  </si>
  <si>
    <t>1108-02НС</t>
  </si>
  <si>
    <t>115</t>
  </si>
  <si>
    <t>1188</t>
  </si>
  <si>
    <t>12-02</t>
  </si>
  <si>
    <t>12-07</t>
  </si>
  <si>
    <t>1210-02НС</t>
  </si>
  <si>
    <t>122</t>
  </si>
  <si>
    <t>129/21-П</t>
  </si>
  <si>
    <t>13-02</t>
  </si>
  <si>
    <t>13-07</t>
  </si>
  <si>
    <t>13-09</t>
  </si>
  <si>
    <t>1307-01HC</t>
  </si>
  <si>
    <t>1308-01НС</t>
  </si>
  <si>
    <t>134/21-П</t>
  </si>
  <si>
    <t>14-02</t>
  </si>
  <si>
    <t>14-10</t>
  </si>
  <si>
    <t>1404</t>
  </si>
  <si>
    <t>14073132</t>
  </si>
  <si>
    <t>14089096</t>
  </si>
  <si>
    <t>1418</t>
  </si>
  <si>
    <t>14210000-6 Гравій, пісок, щебінь і наповнювачі</t>
  </si>
  <si>
    <t>14400000-5 Сіль і чистий хлорид натрію</t>
  </si>
  <si>
    <t>14620000-3 Сплави</t>
  </si>
  <si>
    <t>147</t>
  </si>
  <si>
    <t>147/1</t>
  </si>
  <si>
    <t>14810000-2 Абразивні вироби</t>
  </si>
  <si>
    <t>15-02</t>
  </si>
  <si>
    <t>15-10</t>
  </si>
  <si>
    <t>159/10,1</t>
  </si>
  <si>
    <t>16-10</t>
  </si>
  <si>
    <t>16-11</t>
  </si>
  <si>
    <t>160221/1-КП</t>
  </si>
  <si>
    <t>162</t>
  </si>
  <si>
    <t>16310000-1 Косарки</t>
  </si>
  <si>
    <t>16600000-1 Сільськогосподарська та лісогосподарська техніка спеціального призначення</t>
  </si>
  <si>
    <t>16810000-6 Частини для сільськогосподарської техніки</t>
  </si>
  <si>
    <t>16820000-9 Частини для лісогосподарської техніки</t>
  </si>
  <si>
    <t>17</t>
  </si>
  <si>
    <t>17-02</t>
  </si>
  <si>
    <t>17-11</t>
  </si>
  <si>
    <t>18</t>
  </si>
  <si>
    <t>18-02</t>
  </si>
  <si>
    <t>18-11</t>
  </si>
  <si>
    <t>18130000-9 Спеціальний робочий одяг</t>
  </si>
  <si>
    <t>183</t>
  </si>
  <si>
    <t>18810000-0 Взуття різне, крім спортивного та захисного</t>
  </si>
  <si>
    <t>1890</t>
  </si>
  <si>
    <t>1897513954</t>
  </si>
  <si>
    <t>19</t>
  </si>
  <si>
    <t>19-12</t>
  </si>
  <si>
    <t>19171498</t>
  </si>
  <si>
    <t>19480600</t>
  </si>
  <si>
    <t>19510000-4 Гумові вироби</t>
  </si>
  <si>
    <t>2</t>
  </si>
  <si>
    <t>2-02</t>
  </si>
  <si>
    <t>20</t>
  </si>
  <si>
    <t>20-03</t>
  </si>
  <si>
    <t>20-12</t>
  </si>
  <si>
    <t>2001-1</t>
  </si>
  <si>
    <t>2021</t>
  </si>
  <si>
    <t>2021/П/100</t>
  </si>
  <si>
    <t>2021/П/116</t>
  </si>
  <si>
    <t>2021/П/126</t>
  </si>
  <si>
    <t>2021/П/130</t>
  </si>
  <si>
    <t>2021/П/135</t>
  </si>
  <si>
    <t>2021/П/139</t>
  </si>
  <si>
    <t>2021/П/56</t>
  </si>
  <si>
    <t>2021/П/70</t>
  </si>
  <si>
    <t>2021/П/90</t>
  </si>
  <si>
    <t>2021/П/99</t>
  </si>
  <si>
    <t>2022</t>
  </si>
  <si>
    <t>20602681</t>
  </si>
  <si>
    <t>21</t>
  </si>
  <si>
    <t>21-03</t>
  </si>
  <si>
    <t>211221/1-КП</t>
  </si>
  <si>
    <t>21241245</t>
  </si>
  <si>
    <t>21255477</t>
  </si>
  <si>
    <t>22</t>
  </si>
  <si>
    <t>22-02У</t>
  </si>
  <si>
    <t>22-03</t>
  </si>
  <si>
    <t>22/06 2021</t>
  </si>
  <si>
    <t>220921/1</t>
  </si>
  <si>
    <t>22200000-2 Газети, періодичні спеціалізовані та інші періодичні видання і журнали</t>
  </si>
  <si>
    <t>22410000-7 Марки</t>
  </si>
  <si>
    <t>22450000-9 Друкована продукція з елементами захисту</t>
  </si>
  <si>
    <t>22614004</t>
  </si>
  <si>
    <t>22721970</t>
  </si>
  <si>
    <t>22810000-1 Паперові чи картонні реєстраційні журнали</t>
  </si>
  <si>
    <t>22820000-4 Бланки</t>
  </si>
  <si>
    <t>22868348</t>
  </si>
  <si>
    <t>23-03</t>
  </si>
  <si>
    <t>2301102475</t>
  </si>
  <si>
    <t>2308001855</t>
  </si>
  <si>
    <t>23325414</t>
  </si>
  <si>
    <t>23344660</t>
  </si>
  <si>
    <t>2347823815</t>
  </si>
  <si>
    <t>24110000-8 Промислові гази</t>
  </si>
  <si>
    <t>2412113737</t>
  </si>
  <si>
    <t>2426600790</t>
  </si>
  <si>
    <t>24268902</t>
  </si>
  <si>
    <t>24310000-0 Основні неорганічні хімічні речовини</t>
  </si>
  <si>
    <t>24320000-3 Основні органічні хімічні речовини</t>
  </si>
  <si>
    <t>24450000-3 Агрохімічна продукція</t>
  </si>
  <si>
    <t>24950000-8 Спеціалізована хімічна продукція</t>
  </si>
  <si>
    <t>25</t>
  </si>
  <si>
    <t>25-03</t>
  </si>
  <si>
    <t>25022021</t>
  </si>
  <si>
    <t>257/15,0</t>
  </si>
  <si>
    <t>25958-1СП</t>
  </si>
  <si>
    <t>25958-І-ІТС</t>
  </si>
  <si>
    <t>25958-ПП-1</t>
  </si>
  <si>
    <t>26</t>
  </si>
  <si>
    <t>261</t>
  </si>
  <si>
    <t>261121-9</t>
  </si>
  <si>
    <t>262</t>
  </si>
  <si>
    <t>27</t>
  </si>
  <si>
    <t>2718506514</t>
  </si>
  <si>
    <t>2732211716</t>
  </si>
  <si>
    <t>2762914659</t>
  </si>
  <si>
    <t>28-1</t>
  </si>
  <si>
    <t>28/10,1</t>
  </si>
  <si>
    <t>29-02</t>
  </si>
  <si>
    <t>2967008611</t>
  </si>
  <si>
    <t>3-0121</t>
  </si>
  <si>
    <t>3-04</t>
  </si>
  <si>
    <t>3/01-21</t>
  </si>
  <si>
    <t>30-03</t>
  </si>
  <si>
    <t>30140000-2 Лічильна та обчислювальна техніка</t>
  </si>
  <si>
    <t>30190000-7 Офісне устаткування та приладдя різне</t>
  </si>
  <si>
    <t>30230000-0 Комп’ютерне обладнання</t>
  </si>
  <si>
    <t>30358448</t>
  </si>
  <si>
    <t>30750650</t>
  </si>
  <si>
    <t>30894951</t>
  </si>
  <si>
    <t>31-03</t>
  </si>
  <si>
    <t>31-04</t>
  </si>
  <si>
    <t>31110000-0 Електродвигуни</t>
  </si>
  <si>
    <t>31120000-3 Генератори</t>
  </si>
  <si>
    <t>31210000-1 Електрична апаратура для комутування та захисту електричних кіл</t>
  </si>
  <si>
    <t>31320000-5 Електророзподільні кабелі</t>
  </si>
  <si>
    <t>31510000-4 Електричні лампи розжарення</t>
  </si>
  <si>
    <t>31520000-7 Світильники та освітлювальна арматура</t>
  </si>
  <si>
    <t>31559582</t>
  </si>
  <si>
    <t>31679569</t>
  </si>
  <si>
    <t>3170413255</t>
  </si>
  <si>
    <t>31764816</t>
  </si>
  <si>
    <t>31852954</t>
  </si>
  <si>
    <t>31852954,ТОВ "СП ЮКОЙЛ",Україна;42444456,ТОВ "АВТО-КОМФОРТ ПЛЮС",Україна;30976452,ТОВ "ТЕХНОТОРГ",Україна;39248284,ТОВ "МІРОІЛ",Україна</t>
  </si>
  <si>
    <t>32</t>
  </si>
  <si>
    <t>32-03</t>
  </si>
  <si>
    <t>32-04</t>
  </si>
  <si>
    <t>32359092</t>
  </si>
  <si>
    <t>3238/20</t>
  </si>
  <si>
    <t>32563961</t>
  </si>
  <si>
    <t>32676473</t>
  </si>
  <si>
    <t>32828388</t>
  </si>
  <si>
    <t>32828388,ТОВ "Констракшн Машинері",Україна;37880861,ТОВ "ЗАПЧАСТИНА АВТО СЕРВІС",Україна</t>
  </si>
  <si>
    <t>32868719</t>
  </si>
  <si>
    <t>33-04</t>
  </si>
  <si>
    <t>33542497</t>
  </si>
  <si>
    <t>34-02</t>
  </si>
  <si>
    <t>34310000-3 Двигуни та їх частини</t>
  </si>
  <si>
    <t>34320000-6 Механічні запасні частини, крім двигунів і частин двигунів</t>
  </si>
  <si>
    <t>34330000-9 Запасні частини до вантажних транспортних засобів, фургонів та легкових автомобілів</t>
  </si>
  <si>
    <t>34350000-5 Шини для транспортних засобів великої та малої тоннажності</t>
  </si>
  <si>
    <t>34390000-7 Приладдя до тракторів</t>
  </si>
  <si>
    <t>34532322</t>
  </si>
  <si>
    <t>34690103</t>
  </si>
  <si>
    <t>34690103,ТОВАРИСТВО З ОБМЕЖЕНОЮ ВІДПОВІДАЛЬНІСТЮ "КРІОТЕХГАЗ УПК",Україна</t>
  </si>
  <si>
    <t>34920000-2 Дорожнє обладнання</t>
  </si>
  <si>
    <t>34928480-6 Контейнери та урни для відходів і сміття</t>
  </si>
  <si>
    <t>34970000-7 Обладнання для моніторингу руху транспорту</t>
  </si>
  <si>
    <t>35820000-8 Допоміжне екіпірування</t>
  </si>
  <si>
    <t>35948021</t>
  </si>
  <si>
    <t>36-04</t>
  </si>
  <si>
    <t>36034851</t>
  </si>
  <si>
    <t>36370455</t>
  </si>
  <si>
    <t>36441934</t>
  </si>
  <si>
    <t>36455711</t>
  </si>
  <si>
    <t>36455711,ПП "Полісан Україна",Україна</t>
  </si>
  <si>
    <t>36625371</t>
  </si>
  <si>
    <t>36625371,ТОВ ТБ Комункомплект,Україна</t>
  </si>
  <si>
    <t>36865753</t>
  </si>
  <si>
    <t>36985792</t>
  </si>
  <si>
    <t>36987543</t>
  </si>
  <si>
    <t>37</t>
  </si>
  <si>
    <t>37-04</t>
  </si>
  <si>
    <t>37193071</t>
  </si>
  <si>
    <t>37327479</t>
  </si>
  <si>
    <t>37410000-5 Інвентар для спортивних ігор на відкритому повітрі</t>
  </si>
  <si>
    <t>37447586</t>
  </si>
  <si>
    <t>37511525</t>
  </si>
  <si>
    <t>38</t>
  </si>
  <si>
    <t>38-04</t>
  </si>
  <si>
    <t>380503539575</t>
  </si>
  <si>
    <t>380512766271</t>
  </si>
  <si>
    <t>380573150007</t>
  </si>
  <si>
    <t>380661616099</t>
  </si>
  <si>
    <t>38194448</t>
  </si>
  <si>
    <t>38194448,ТОВ "Татнєфть - АЗС - Україна",Україна;43621716,ТОВ "ТД МТК",Україна;41449359,ТОВАРИСТВО З ОБМЕЖЕНОЮ ВІДПОВІДАЛЬНІСТЮ "ЛІВАЙН ТОРГ",Україна;43619157,ПП "ГРАНДАС",Україна;41829696,ТОВ "КРЕЙН ЕНЕРДЖІ",Україна</t>
  </si>
  <si>
    <t>38277890</t>
  </si>
  <si>
    <t>38330000-7 Ручні прилади для вимірювання відстаней</t>
  </si>
  <si>
    <t>38485012</t>
  </si>
  <si>
    <t>38493324</t>
  </si>
  <si>
    <t>38550000-5 Лічильники</t>
  </si>
  <si>
    <t>38633337</t>
  </si>
  <si>
    <t>38772535</t>
  </si>
  <si>
    <t>38774024</t>
  </si>
  <si>
    <t>39-04</t>
  </si>
  <si>
    <t>39045562</t>
  </si>
  <si>
    <t>39120000-9 Столи, серванти, письмові столи та книжкові шафи</t>
  </si>
  <si>
    <t>39130000-2 Офісні меблі</t>
  </si>
  <si>
    <t>39248284,ТОВ "МІРОІЛ",Україна;31852954,ТОВ "СП ЮКОЙЛ",Україна</t>
  </si>
  <si>
    <t>39290000-1 Фурнітура різна</t>
  </si>
  <si>
    <t>39350000-0 Каналізаційне обладнання</t>
  </si>
  <si>
    <t>39435860</t>
  </si>
  <si>
    <t>39540000-9 Вироби різні з канату, мотузки, шпагату та сітки</t>
  </si>
  <si>
    <t>4-04</t>
  </si>
  <si>
    <t>40-4</t>
  </si>
  <si>
    <t>40085891</t>
  </si>
  <si>
    <t>40122791</t>
  </si>
  <si>
    <t>40201972</t>
  </si>
  <si>
    <t>40929409</t>
  </si>
  <si>
    <t>41-4</t>
  </si>
  <si>
    <t>414127045</t>
  </si>
  <si>
    <t>41449359,ТОВАРИСТВО З ОБМЕЖЕНОЮ ВІДПОВІДАЛЬНІСТЮ "ЛІВАЙН ТОРГ",Україна;43619157,ПП "ГРАНДАС",Україна;38194448,ТОВ "Татнєфть - АЗС - Україна",Україна</t>
  </si>
  <si>
    <t>41609173</t>
  </si>
  <si>
    <t>41637745</t>
  </si>
  <si>
    <t>41718939</t>
  </si>
  <si>
    <t>41774532</t>
  </si>
  <si>
    <t>41794915</t>
  </si>
  <si>
    <t>41887627</t>
  </si>
  <si>
    <t>41975524</t>
  </si>
  <si>
    <t>41976554</t>
  </si>
  <si>
    <t>42</t>
  </si>
  <si>
    <t>42030865</t>
  </si>
  <si>
    <t>42111383</t>
  </si>
  <si>
    <t>42130000-9 Арматура трубопровідна: крани, вентилі, клапани та подібні пристрої</t>
  </si>
  <si>
    <t>42140000-2 Зубчасті колеса, зубчасті передачі та приводні елементи</t>
  </si>
  <si>
    <t>42206328</t>
  </si>
  <si>
    <t>42410000-3 Підіймально-транспортувальне обладнання</t>
  </si>
  <si>
    <t>42472038</t>
  </si>
  <si>
    <t>42660000-0 Інструменти для паяння м’яким і твердим припоєм та для зварювання, машини та устаткування для поверхневої термообробки і гарячого напилювання</t>
  </si>
  <si>
    <t>42674966</t>
  </si>
  <si>
    <t>42990391</t>
  </si>
  <si>
    <t>43-05</t>
  </si>
  <si>
    <t>43127310</t>
  </si>
  <si>
    <t>43223246</t>
  </si>
  <si>
    <t>43260000-3 Механічні лопати, екскаватори та ковшові навантажувачі, гірнича техніка</t>
  </si>
  <si>
    <t>43413717</t>
  </si>
  <si>
    <t>43559292</t>
  </si>
  <si>
    <t>43582798</t>
  </si>
  <si>
    <t>43618038</t>
  </si>
  <si>
    <t>43619157</t>
  </si>
  <si>
    <t>43619157,ПП "ГРАНДАС",Україна;1966016154,ФОП Демченко О.М.,Україна;41449359,ТОВАРИСТВО З ОБМЕЖЕНОЮ ВІДПОВІДАЛЬНІСТЮ "ЛІВАЙН ТОРГ",Україна</t>
  </si>
  <si>
    <t>43649747</t>
  </si>
  <si>
    <t>43830000-0 Електричні інструменти</t>
  </si>
  <si>
    <t>43977785</t>
  </si>
  <si>
    <t>44-05</t>
  </si>
  <si>
    <t>44-4</t>
  </si>
  <si>
    <t>44030013</t>
  </si>
  <si>
    <t>44110000-4 Конструкційні матеріали</t>
  </si>
  <si>
    <t>44130000-0 Каналізаційні системи</t>
  </si>
  <si>
    <t>44140000-3 Продукція, пов’язана з конструкційними матеріалами</t>
  </si>
  <si>
    <t>44160000-9 Магістралі, трубопроводи, труби, обсадні труби, тюбінги та супутні вироби</t>
  </si>
  <si>
    <t>44190000-8 Конструкційні матеріали різні</t>
  </si>
  <si>
    <t>44210000-5 Конструкції та їх частини</t>
  </si>
  <si>
    <t>44310000-6 Вироби з дроту</t>
  </si>
  <si>
    <t>44410000-7 Вироби для ванної кімнати та кухні</t>
  </si>
  <si>
    <t>44420000-0 Будівельні товари</t>
  </si>
  <si>
    <t>44510000-8 Знаряддя</t>
  </si>
  <si>
    <t>44530000-4 Кріпильні деталі</t>
  </si>
  <si>
    <t>44620000-2 Радіатори і котли для систем центрального опалення та їх деталі</t>
  </si>
  <si>
    <t>44810000-1 Фарби</t>
  </si>
  <si>
    <t>44830000-7 Мастики, шпаклівки, замазки та розчинники</t>
  </si>
  <si>
    <t>44920000-5 Вапняк, гіпс і крейда</t>
  </si>
  <si>
    <t>45</t>
  </si>
  <si>
    <t>45-05</t>
  </si>
  <si>
    <t>45310000-3 Електромонтажні роботи</t>
  </si>
  <si>
    <t>45510000-5 Прокат підіймальних кранів із оператором</t>
  </si>
  <si>
    <t>458725</t>
  </si>
  <si>
    <t>497</t>
  </si>
  <si>
    <t>5</t>
  </si>
  <si>
    <t>5-04</t>
  </si>
  <si>
    <t>5-10</t>
  </si>
  <si>
    <t>50</t>
  </si>
  <si>
    <t>50-05</t>
  </si>
  <si>
    <t>50/10,1</t>
  </si>
  <si>
    <t>50310000-1 Технічне обслуговування і ремонт офісної техніки</t>
  </si>
  <si>
    <t>50410000-2 Послуги з ремонту і технічного обслуговування вимірювальних, випробувальних і контрольних приладів</t>
  </si>
  <si>
    <t>50530000-9 Послуги з ремонту і технічного обслуговування техніки</t>
  </si>
  <si>
    <t>50710000-5 Послуги з ремонту і технічного обслуговування електричного і механічного устаткування будівель</t>
  </si>
  <si>
    <t>51-05</t>
  </si>
  <si>
    <t>53</t>
  </si>
  <si>
    <t>53-06</t>
  </si>
  <si>
    <t>54-06</t>
  </si>
  <si>
    <t>55</t>
  </si>
  <si>
    <t>55-06</t>
  </si>
  <si>
    <t>56-06</t>
  </si>
  <si>
    <t>56-21</t>
  </si>
  <si>
    <t>57</t>
  </si>
  <si>
    <t>57-06</t>
  </si>
  <si>
    <t>572/56</t>
  </si>
  <si>
    <t>58</t>
  </si>
  <si>
    <t>58-06</t>
  </si>
  <si>
    <t>58-07</t>
  </si>
  <si>
    <t>59</t>
  </si>
  <si>
    <t>59-07</t>
  </si>
  <si>
    <t>59/21</t>
  </si>
  <si>
    <t>6-05</t>
  </si>
  <si>
    <t>60</t>
  </si>
  <si>
    <t>61</t>
  </si>
  <si>
    <t>62-07</t>
  </si>
  <si>
    <t>63-07</t>
  </si>
  <si>
    <t>64-07</t>
  </si>
  <si>
    <t>65-07</t>
  </si>
  <si>
    <t>65110000-7 Розподіл води</t>
  </si>
  <si>
    <t>65310000-9 Розподіл електричної енергії</t>
  </si>
  <si>
    <t>66-08</t>
  </si>
  <si>
    <t>66510000-8 Страхові послуги</t>
  </si>
  <si>
    <t>67-08</t>
  </si>
  <si>
    <t>68-08</t>
  </si>
  <si>
    <t>69-08</t>
  </si>
  <si>
    <t>70</t>
  </si>
  <si>
    <t>70-08</t>
  </si>
  <si>
    <t>71240000-2 Архітектурні, інженерні та планувальні послуги</t>
  </si>
  <si>
    <t>71630000-3 Послуги з технічного огляду та випробовувань</t>
  </si>
  <si>
    <t>71730000-4 Послуги промислового контролю</t>
  </si>
  <si>
    <t>72210000-0 Послуги з розробки пакетів програмного забезпечення</t>
  </si>
  <si>
    <t>72260000-5 Послуги, пов’язані з програмним забезпеченням</t>
  </si>
  <si>
    <t>72310000-1 Послуги з обробки даних</t>
  </si>
  <si>
    <t>73-08</t>
  </si>
  <si>
    <t>74-08</t>
  </si>
  <si>
    <t>74115</t>
  </si>
  <si>
    <t>74410</t>
  </si>
  <si>
    <t>74410/2021</t>
  </si>
  <si>
    <t>74411</t>
  </si>
  <si>
    <t>75-08</t>
  </si>
  <si>
    <t>76</t>
  </si>
  <si>
    <t>76-08</t>
  </si>
  <si>
    <t>77</t>
  </si>
  <si>
    <t>77-09</t>
  </si>
  <si>
    <t>772/04</t>
  </si>
  <si>
    <t>772/31</t>
  </si>
  <si>
    <t>78-09</t>
  </si>
  <si>
    <t>79-09</t>
  </si>
  <si>
    <t>79110000-8 Послуги з юридичного консультування та юридичного представництва</t>
  </si>
  <si>
    <t>79130000-4 Юридичні послуги, пов’язані з оформленням і засвідченням документів</t>
  </si>
  <si>
    <t>79820000-8 Послуги, пов’язані з друком</t>
  </si>
  <si>
    <t>8</t>
  </si>
  <si>
    <t>8-06</t>
  </si>
  <si>
    <t>80-09</t>
  </si>
  <si>
    <t>80330000-6 Послуги у сфері освіти в галузі безпеки</t>
  </si>
  <si>
    <t>80410000-1 Послуги різних навчальних закладів</t>
  </si>
  <si>
    <t>80510000-2 Послуги з професійної підготовки спеціалістів</t>
  </si>
  <si>
    <t>80570000-0 Послуги з професійної підготовки у сфері підвищення кваліфікації</t>
  </si>
  <si>
    <t>81-10</t>
  </si>
  <si>
    <t>81-11</t>
  </si>
  <si>
    <t>82-11</t>
  </si>
  <si>
    <t>83-11</t>
  </si>
  <si>
    <t>85110000-3 Послуги лікувальних закладів та супутні послуги</t>
  </si>
  <si>
    <t>85140000-2 Послуги у сфері охорони здоров’я різні</t>
  </si>
  <si>
    <t>85200000-1 Ветеринарні послуги</t>
  </si>
  <si>
    <t>9</t>
  </si>
  <si>
    <t>9-02</t>
  </si>
  <si>
    <t>9-06</t>
  </si>
  <si>
    <t>9/03-2021</t>
  </si>
  <si>
    <t>90</t>
  </si>
  <si>
    <t>90430000-0 Послуги з відведення стічних вод</t>
  </si>
  <si>
    <t>90500000-2 Послуги у сфері поводження зі сміттям та відходами</t>
  </si>
  <si>
    <t>90510000-5 Утилізація/видалення сміття та поводження зі сміттям</t>
  </si>
  <si>
    <t>90620000-9 Послуги з прибирання снігу</t>
  </si>
  <si>
    <t>91</t>
  </si>
  <si>
    <t>91/10,1</t>
  </si>
  <si>
    <t>92</t>
  </si>
  <si>
    <t>92110000-5 Послуги з виробництва кіноплівки та відеокасет і супутні послуги</t>
  </si>
  <si>
    <t>93</t>
  </si>
  <si>
    <t>95</t>
  </si>
  <si>
    <t>96</t>
  </si>
  <si>
    <t>97</t>
  </si>
  <si>
    <t>974/15,0</t>
  </si>
  <si>
    <t>98</t>
  </si>
  <si>
    <t>98370000-7 Поховальні та супутні послуги</t>
  </si>
  <si>
    <t>DOG-6112</t>
  </si>
  <si>
    <t>KOMUNCOM@UKR.NET</t>
  </si>
  <si>
    <t>KRIOTG@UKR.NET</t>
  </si>
  <si>
    <t>MAKSIMENKO@YUKOIL.COM</t>
  </si>
  <si>
    <t>SAVCHENKO@YUKOIL.COM</t>
  </si>
  <si>
    <t>UAH</t>
  </si>
  <si>
    <t>kutsar@cml.ua</t>
  </si>
  <si>
    <t>lubkovskaya@nafta.kharkov.ua</t>
  </si>
  <si>
    <t>master742004@ukr.net</t>
  </si>
  <si>
    <t>tender_grandas2020@ukr.net</t>
  </si>
  <si>
    <t>ЄДРПОУ організатора</t>
  </si>
  <si>
    <t>ЄДРПОУ переможця</t>
  </si>
  <si>
    <t>Євген Дрозденко</t>
  </si>
  <si>
    <t>Євгеній Новак</t>
  </si>
  <si>
    <t>Ідентифікатор закупівлі</t>
  </si>
  <si>
    <t>Ідентифікатор лота</t>
  </si>
  <si>
    <t>Інна Слабінська</t>
  </si>
  <si>
    <t>АКЦІОНЕРНЕ ТОВАРИСТВО "ХАРКІВОБЛЕНЕРГО"</t>
  </si>
  <si>
    <t>АЛЯБ'ЄВ ОЛЕКСАНДР ОЛЕКСАНДРОВИЧ</t>
  </si>
  <si>
    <t>Акціонерне товариство "Укрпошта" (Харківська дирекція АТ "Укрпошта")</t>
  </si>
  <si>
    <t>Арматура трубопровідна: крани, вентилі,клапани та подібні пристрої</t>
  </si>
  <si>
    <t>Асфальтове покриття б/у</t>
  </si>
  <si>
    <t>Ацетилен</t>
  </si>
  <si>
    <t xml:space="preserve">Бензин А-95, бензин А-92, дизельне паливо, газ скраплений
</t>
  </si>
  <si>
    <t>Бензин А-95; бензин А-92; дизельне паливо; газ скраплений</t>
  </si>
  <si>
    <t xml:space="preserve">Бензин А95; Бензин А92; Дизельне паливо; Газ скраплений </t>
  </si>
  <si>
    <t>Бензиновий генератор MATARI MX7000EA</t>
  </si>
  <si>
    <t xml:space="preserve">Бензопила ланцюгова </t>
  </si>
  <si>
    <t>Бензопила ланцюгова Dnipro-M DSG-40H</t>
  </si>
  <si>
    <t>Бланки</t>
  </si>
  <si>
    <t>Бітум БНД 60/90</t>
  </si>
  <si>
    <t>Бітумна емульсія</t>
  </si>
  <si>
    <t>Бітумна емульсія ЕКШ-60</t>
  </si>
  <si>
    <t>Бітумна емульсія ЕКШ-60 ДСТУ Б В.2.7-129:2013</t>
  </si>
  <si>
    <t>В-04/49</t>
  </si>
  <si>
    <t>Валюта</t>
  </si>
  <si>
    <t>Ветеринарні послуги</t>
  </si>
  <si>
    <t>Ветеринарні послуги, а саме проведення скорочення численності безпритульних тварин методом  стерилізації, вакцинації від сказу, кліпсування</t>
  </si>
  <si>
    <t>Всього вимог (без рішення)</t>
  </si>
  <si>
    <t>Всього запитань (без відповіді)</t>
  </si>
  <si>
    <t>Всього скарг (без рішення)</t>
  </si>
  <si>
    <t>Всі учасники закупки</t>
  </si>
  <si>
    <t>Втулка KLDA 050 SATI (50х80)</t>
  </si>
  <si>
    <t>Відкриті торги</t>
  </si>
  <si>
    <t>Відсутнє</t>
  </si>
  <si>
    <t xml:space="preserve">Відходи чорних та кольорових металів </t>
  </si>
  <si>
    <t>Віконний блок металопластиковий (2070х1740)</t>
  </si>
  <si>
    <t>Гранвідсів</t>
  </si>
  <si>
    <t>Гумо-технічні вироби</t>
  </si>
  <si>
    <t>ДАВИДОВ СЕРГІЙ ІВАНОВИЧ</t>
  </si>
  <si>
    <t>ДЕРЖАВНА УСТАНОВА "ХАРКІВСЬКИЙ ОБЛАСНИЙ ЛАБОРАТОРНИЙ ЦЕНТР МІНІСТЕРСТВА ОХОРОНИ ЗДОРОВ'Я УКРАЇНИ"</t>
  </si>
  <si>
    <t>ДЕРЖАВНА УСТАНОВА "ХАРКІВСЬКИЙ ОБЛАСНИЙ ЦЕНТР КОНТРОЛЮ ТА ПРОФІЛАКТИКИ ХВОРОБ МІНІСТЕРСТВА ОХОРОНИ ЗДОРОВ'Я УКРАЇНИ"</t>
  </si>
  <si>
    <t>ДЕРЖАВНЕ ПІДПРИЄМСТВО "КИЇВСЬКИЙ ОБЛАСНИЙ ВИРОБНИЧО-ТЕХНІЧНИЙ ЦЕНТР СТАНДАРТИЗАЦІЇ, МЕТРОЛОГІЇ І ЯКОСТІ ПРОДУКЦІЇ"</t>
  </si>
  <si>
    <t>ДЕРЖАВНЕ ПІДПРИЄМСТВО ЗОВНІШНЬОЕКОНОМІЧНОЇ ДІЯЛЬНОСТІ "УКРІНТЕРЕНЕРГО"</t>
  </si>
  <si>
    <t>Далекомір RED 120</t>
  </si>
  <si>
    <t>Дата аукціону</t>
  </si>
  <si>
    <t>Дата закінчення процедури</t>
  </si>
  <si>
    <t>Дата публікації закупівлі</t>
  </si>
  <si>
    <t>Дата публікації повідомлення про намір укласти договір</t>
  </si>
  <si>
    <t>Дата підписання договору:</t>
  </si>
  <si>
    <t>Дата уточнення до:</t>
  </si>
  <si>
    <t>Дата уточнення з:</t>
  </si>
  <si>
    <t xml:space="preserve">Дезінфекційні засоби </t>
  </si>
  <si>
    <t>Дезінфекційні засоби та товари проти COVID-19</t>
  </si>
  <si>
    <t>Дезінфекційні засоби та товари проти COVID-19250</t>
  </si>
  <si>
    <t>Дерев`яна альтанка</t>
  </si>
  <si>
    <t>Десятикутний стіл</t>
  </si>
  <si>
    <t>Дизельне паливо; Бензин А92; Бензин А95; Газ скраплений</t>
  </si>
  <si>
    <t>Диск зчеплення</t>
  </si>
  <si>
    <t>Договір діє до:</t>
  </si>
  <si>
    <t>Договір діє з:</t>
  </si>
  <si>
    <t>Дорожній водоналивний блок</t>
  </si>
  <si>
    <t>Електричні інструменти</t>
  </si>
  <si>
    <t>Електронна пошта переможця тендеру</t>
  </si>
  <si>
    <t>Електророзподільні кабелі, дріт та інша продукція</t>
  </si>
  <si>
    <t>Емульсія катіонна дорожня не модифікована швидкорозпадна із вмістом в`язучого від 58%-62% (ЕКШ-60 ДСТУ Б В.2.7-129:2013)</t>
  </si>
  <si>
    <t>Емульсія катіонна дорожня не модифікована швидкорозпадна із вмістом в`язучого від 58%-62% (ЕКШ-60 ДСТУ Б В.2.7.-129:2013)</t>
  </si>
  <si>
    <t>ЖАРОВ БОРИС ВАСИЛЬОВИЧ</t>
  </si>
  <si>
    <t>З ПДВ</t>
  </si>
  <si>
    <t>Забезпечення перетікань реактивної електричної енергії</t>
  </si>
  <si>
    <t>Закупівля без використання електронної системи</t>
  </si>
  <si>
    <t>Запасні частини до вантажних транспортних засобів</t>
  </si>
  <si>
    <t>Запчастини для ліфтів</t>
  </si>
  <si>
    <t xml:space="preserve">Запчастини для ліфтів </t>
  </si>
  <si>
    <t>Засіб для боротьби з амброзією «АМБРОСТОП»</t>
  </si>
  <si>
    <t>Зварювальне обладнання</t>
  </si>
  <si>
    <t>Зварювальне обладнання та зварювальні матеріали</t>
  </si>
  <si>
    <t>Знаряддя</t>
  </si>
  <si>
    <t>КЕП</t>
  </si>
  <si>
    <t>КОМУНАЛЬНЕ НЕКОМЕРЦІЙНЕ ПІДПРИЄМСТВО ПЕРВОМАЙСЬКА ЦЕНТРАЛЬНА РАЙОННА ЛІКАРНЯ</t>
  </si>
  <si>
    <t>КОМУНАЛЬНЕ ПІДПРИЄМСТВО "ГРУШИНЕКОМСЕРВІС" ГРУШИНСЬКОЇ СІЛЬСЬКОЇ РАДИ"</t>
  </si>
  <si>
    <t>КОМУНАЛЬНЕ ПІДПРИЄМСТВО "ПЕРВОМАЙСЬКЕ БЮРО ТЕХНІЧНОЇ ІНВЕНТАРИЗАЦІЇ"</t>
  </si>
  <si>
    <t>Кабельні з`єднувачі та інша продукція</t>
  </si>
  <si>
    <t>Каналізаційне обладнання</t>
  </si>
  <si>
    <t>Каналізаційні системи</t>
  </si>
  <si>
    <t>Кисень</t>
  </si>
  <si>
    <t>Класифікатор</t>
  </si>
  <si>
    <t>Книгодрукарська продукція</t>
  </si>
  <si>
    <t xml:space="preserve">Комп`ютерне обладнання </t>
  </si>
  <si>
    <t>Комп`ютерне обладнення</t>
  </si>
  <si>
    <t>Комплект –ріжучій пристрій до мотокоси</t>
  </si>
  <si>
    <t>Комунальне підприємство "Жилсервіс" Первомайської міської ради Харківської області</t>
  </si>
  <si>
    <t>Контактний телефон переможця тендеру</t>
  </si>
  <si>
    <t>Контейнер металевий для твердих побутових відходів без кришки 0,75 м.куб</t>
  </si>
  <si>
    <t>Контейнер металевий для твердих побутових відходів без кришки 0,75 м.куб.</t>
  </si>
  <si>
    <t>Конус</t>
  </si>
  <si>
    <t>Котел опалювальний</t>
  </si>
  <si>
    <t>Крейда</t>
  </si>
  <si>
    <t>Крок зниження</t>
  </si>
  <si>
    <t>Кріпильні деталі</t>
  </si>
  <si>
    <t>Крісло офісне</t>
  </si>
  <si>
    <t>Кулачки АД-100</t>
  </si>
  <si>
    <t>Кількість одиниць</t>
  </si>
  <si>
    <t>Кількість учасників аукціону</t>
  </si>
  <si>
    <t>Лабораторне дослідження атмосферного  повітря на межі СЗЗ міського звалища ТПВ</t>
  </si>
  <si>
    <t>Лабораторне дослідження атмосферного повітря на межі СЗЗ міського звалища ТПВ</t>
  </si>
  <si>
    <t>Лабораторні дослідження атмосферного повітря</t>
  </si>
  <si>
    <t>Лабораторні дослідження води (струмок) на об`єкті міське звалище ТПВ</t>
  </si>
  <si>
    <t xml:space="preserve">Лампа світлодіодна </t>
  </si>
  <si>
    <t>Лампа світлодіодна LED Buld-T100-30w-E27-220v-4000K-2700L lCCD</t>
  </si>
  <si>
    <t>Лампа світлодіодна Led Bulb – T100-30W- E27-220V-4000K-2700L ICCD</t>
  </si>
  <si>
    <t>Лампи</t>
  </si>
  <si>
    <t>Любов Матірна</t>
  </si>
  <si>
    <t xml:space="preserve">Люк садовий </t>
  </si>
  <si>
    <t>Лічильна та обчислювальна техніка</t>
  </si>
  <si>
    <t>Лічильники</t>
  </si>
  <si>
    <t>Майнові інтереси Страхувальника</t>
  </si>
  <si>
    <t>Мастики ,шпаклівки, замазки та розчинники</t>
  </si>
  <si>
    <t>Медичний огляд працівників підприємства</t>
  </si>
  <si>
    <t>Медогляд водіїв транспортних засобів</t>
  </si>
  <si>
    <t xml:space="preserve">Меморіальна табличка </t>
  </si>
  <si>
    <t>Менуал бокс - 1шт; грінд бокс -1 шт; грінд бокс похилий – 1шт.</t>
  </si>
  <si>
    <t xml:space="preserve">Менуал бокс - 1шт; грінд бокс -1 шт; грінд бокс похилий – 1шт.
</t>
  </si>
  <si>
    <t>Металопрокат, залізничні вироби</t>
  </si>
  <si>
    <t>Механічні запасні частини, крім двигунів і частин двигунів</t>
  </si>
  <si>
    <t>Мої дії</t>
  </si>
  <si>
    <t>НІКОЛАЄВ АНАТОЛІЙ ВАСИЛЬОВИЧ</t>
  </si>
  <si>
    <t>НАВЧАЛЬНО-МЕТОДИЧНИЙ ЦЕНТР ЦИВІЛЬНОГО ЗАХИСТУ ТА БЕЗПЕКИ ЖИТТЄДІЯЛЬНОСТІ ХАРКІВСЬКОЇ ОБЛАСТІ</t>
  </si>
  <si>
    <t>НАУКОВО-ВИРОБНИЧЕ ПІДПРИЄМСТВО "ЕЛЕКТРОПРОМ"( У ФОРМІ ТОВАРИСТВА З ОБМЕЖЕНОЮ ВІДПОВІДАЛЬНІСТЮ)</t>
  </si>
  <si>
    <t>Навчання за програмою:«Загальні питання з охорони праці»</t>
  </si>
  <si>
    <t>Надання послуг з корегування реєстрових карт об`єктів утворення, оброблення та утилізації відходів на підприємстві за 2020 рік</t>
  </si>
  <si>
    <t>Назва потенційного переможця (з найменшою ціною)</t>
  </si>
  <si>
    <t xml:space="preserve">Нафта  і дистиляти </t>
  </si>
  <si>
    <t>Немає лотів</t>
  </si>
  <si>
    <t>Нецінові критерії</t>
  </si>
  <si>
    <t>Номер договору</t>
  </si>
  <si>
    <t>Ні</t>
  </si>
  <si>
    <t xml:space="preserve">Обробка даних та формування кваліфікованого сертифікату відкритого ключа юридичної особи; Постачання КП "Програмний комплекс "Варта" </t>
  </si>
  <si>
    <t>Обробка даних, видача сертифікатів та їх обслуговування</t>
  </si>
  <si>
    <t>Обстеження сільськогосподарської техніки</t>
  </si>
  <si>
    <t>Одиниця виміру</t>
  </si>
  <si>
    <t>Олива моторна для М-10Г2К 17,5 кг (тара 20 л) ; Мастило моторне полусинтетичне Q8 T 800 10W40 оригінал  (тара 20 л); Мастило моторне полусинтетичне Q8 Formula Advanced оригінал (тара 20 л); Мастило полусинтетика Лукойл Авангард 10W40 (тара 20 л) ; Олива гідравлічна МГЕ -46 В (тара 20 л) ; Мастило трансмісійна ATF DEXRON (тара 1 л) ; Олива трансмісійна ТАП-15В (тара 20 л) ; Олива трансмісійна Нігрол (тара 20 л); Гальмівна рідина ДОТ-4 (тара 1 л) ; Олива трансмісійна ТАД -17 (тара 20л) ; Олива для двотактних двигунів 2Т (тара 20л) ; Мастило літієве для прокатних станків "Sliding Ep -2" (картридж 450 мл*400 гр) ; Охолоджуюча рідина Tosol A-40 (-40 С)  (тара 10 л) ; Antifreeze -40 (Super G12+) (тара 10 кг) ; Мастило Літол-24 4,5 кг (тара 5 кг) ; Мастило Солідол -Ж-2 4,5 кг (тара 5 кг)</t>
  </si>
  <si>
    <t>Олива та мастило для автотранспорту</t>
  </si>
  <si>
    <t>Організатор</t>
  </si>
  <si>
    <t>Організатор закупівлі</t>
  </si>
  <si>
    <t>Основний контакт</t>
  </si>
  <si>
    <t>Офісне устаткування та приладдя різне</t>
  </si>
  <si>
    <t>Очікувана вартість закупівлі</t>
  </si>
  <si>
    <t>Очікувана вартість лота</t>
  </si>
  <si>
    <t>Очікувана вартість, одиниця</t>
  </si>
  <si>
    <t>ПАВЛЕНКО ГЕННАДІЙ ГРИГОРОВИЧ</t>
  </si>
  <si>
    <t>ПЕРВОМАЙСЬКЕ КОМУНАЛЬНЕ ПІДПРИЄМСТВО"ТЕПЛОМЕРЕЖІ"</t>
  </si>
  <si>
    <t>ПП "Виробничо-торгівельна фірма АБІЗНЕС"</t>
  </si>
  <si>
    <t>ПП "ГРАНДАС"</t>
  </si>
  <si>
    <t>ПП "Екіпаж"</t>
  </si>
  <si>
    <t>ПП "Полісан Україна"</t>
  </si>
  <si>
    <t>ПРИВАТНЕ АКЦІОНЕРНЕ ТОВАРИСТВО "СТРАХОВА КОМПАНІЯ "ЄВРОІНС УКРАЇНА"</t>
  </si>
  <si>
    <t>ПРИВАТНЕ АКЦІОНЕРНЕ ТОВАРИСТВО "УКРАЇНСЬКА ПОЖЕЖНО-СТРАХОВА КОМПАНІЯ"</t>
  </si>
  <si>
    <t>ПРИВАТНЕ АКЦІОНЕРНЕ ТОВАРИСТВО "ХАРКІВЕНЕРГОЗБУТ"</t>
  </si>
  <si>
    <t>ПРИВАТНЕ АКЦІОНЕРНЕ ТОВАРИСТВО "ХАРКІВФОРМВИДАВ"</t>
  </si>
  <si>
    <t>ПРИВАТНЕ ПІДПРИЄМСТВО "ВИРОБНИЧО-ТОРГІВЕЛЬНА ФІРМА АБІЗНЕС"</t>
  </si>
  <si>
    <t>ПРИВАТНЕ ПІДПРИЄМСТВО "ГРАНДАС"</t>
  </si>
  <si>
    <t>ПРИВАТНЕ ПІДПРИЄМСТВО "ДІП-ТОП"</t>
  </si>
  <si>
    <t>ПРИВАТНЕ ПІДПРИЄМСТВО "ЕКІПАЖ"</t>
  </si>
  <si>
    <t>ПРИВАТНЕ ПІДПРИЄМСТВО "ЕКОБЛІЦСОЛЮШН"</t>
  </si>
  <si>
    <t>ПРИВАТНЕ ПІДПРИЄМСТВО "КАНІ-НІТЬ"</t>
  </si>
  <si>
    <t>ПРИВАТНЕ ПІДПРИЄМСТВО "ТЕХАРМ"</t>
  </si>
  <si>
    <t>Перевірка стану здоров`я  водіїв перед виїздом на лінію</t>
  </si>
  <si>
    <t>Переговорна процедура, скорочена</t>
  </si>
  <si>
    <t>Поліграфічна послуга</t>
  </si>
  <si>
    <t>Поліграфічні послуги</t>
  </si>
  <si>
    <t>Посилання на редукціон</t>
  </si>
  <si>
    <t>Послуга  з навчання питань цивільного захисту</t>
  </si>
  <si>
    <t>Послуга Програмної продукції</t>
  </si>
  <si>
    <t>Послуга з навчання з питань охорони праці та промислової безпеки</t>
  </si>
  <si>
    <t>Послуга з очищення від снігу механізованим способом території та доріг населених пунктів Первомайської громади (с.Грушино, с.Караченців, с.Кашпурівка, с.Маслівка)</t>
  </si>
  <si>
    <t>Послуга лабораторне дослідження атмосферного повітря, на межі СЗЗ ТПВ</t>
  </si>
  <si>
    <t>Послуга лабораторні дослідження атмосферного повітря, грунту, води (струмок) в СЗЗ міського звалища ТВП</t>
  </si>
  <si>
    <t>Послуги  з перемотки електродвигунів</t>
  </si>
  <si>
    <t xml:space="preserve">Послуги з відведення стічних вод </t>
  </si>
  <si>
    <t>Послуги з відновлення та заправки картриджів у принтерах та ксероксах</t>
  </si>
  <si>
    <t>Послуги з монтажних робіт (трансформаторів струму, лічильників та інше) (вул.освітлення)</t>
  </si>
  <si>
    <t>Послуги з навчання з питань охорони праці та промислової безпеки</t>
  </si>
  <si>
    <t xml:space="preserve">Послуги з обробки даних </t>
  </si>
  <si>
    <t>Послуги з перемотки електродвигунів</t>
  </si>
  <si>
    <t>Послуги з перемотки електрокотушки МП 201</t>
  </si>
  <si>
    <t>Послуги з проведення інвентаризації та виготовлення технічного паспорту на будівлю з громадськими спорудами, що знаходяться за адресою: Харківська обл.., м. Первомайський, вул. Гагаріна, буд. 5</t>
  </si>
  <si>
    <t>Послуги з професійної підготовки у сфері підвищення кваліфікації</t>
  </si>
  <si>
    <t>Послуги з ремонту бензинового інструменту</t>
  </si>
  <si>
    <t>Послуги з ремонту і технічного обслуговування лічильників електроенергії</t>
  </si>
  <si>
    <t xml:space="preserve">Послуги з розробки пакетів програмного забезпечення </t>
  </si>
  <si>
    <t>Послуги з технічного огляду та випробувань</t>
  </si>
  <si>
    <t>Послуги з централізованого водопостачання</t>
  </si>
  <si>
    <t>Послуги з юридичного консультування та юридичного представництва</t>
  </si>
  <si>
    <t>Послуги заміна та налаштування роботи однофазного електролічильника за дефектами</t>
  </si>
  <si>
    <t>Послуги на випробування електроінструменту та захисних засобів</t>
  </si>
  <si>
    <t>Послуги пов язані з програмним забезпеченням (супровід  програмного продукту: BASБухгалтерія. Проф.)</t>
  </si>
  <si>
    <t>Послуги пов`язані з оформленням і свідченням документів (обстеження с/г техніки)</t>
  </si>
  <si>
    <t>Послуги розробки проекту землеустрою щодо відведення земельної ділянки в постійне користування</t>
  </si>
  <si>
    <t>Послуги розточування КТШ 460-4 струмка 10 мм</t>
  </si>
  <si>
    <t>Послуги с перемотки електродвигунів</t>
  </si>
  <si>
    <t>Послуги с професійної підготовки</t>
  </si>
  <si>
    <t>Послуги телекомунікаційні</t>
  </si>
  <si>
    <t>Послуги у сфері освіти в галузі безпеки (навчання за програмою НПАОП 0,00-1,81)</t>
  </si>
  <si>
    <t>Послуги у сфері освіти в галузі охорони праці</t>
  </si>
  <si>
    <t>Послуги у сфері охорони здоров`я</t>
  </si>
  <si>
    <t xml:space="preserve">Послуги із збирання, зберігання та перевезення для подальшої передачі на зберігання, оброблення, утилізацію, видалення, знешкодження чи захоронення відходів I-II класу небезпеки </t>
  </si>
  <si>
    <t>Постачання електричної енергії</t>
  </si>
  <si>
    <t>Поштові марки</t>
  </si>
  <si>
    <t>Прапор України</t>
  </si>
  <si>
    <t>Предмет закупівлі</t>
  </si>
  <si>
    <t>Прийом пропозицій до:</t>
  </si>
  <si>
    <t>Прийом пропозицій з</t>
  </si>
  <si>
    <t>Приладдя до тракторів</t>
  </si>
  <si>
    <t>Причина скасування закупівлі</t>
  </si>
  <si>
    <t>Проведення лабораторного контролю параметрів виробничого середовища</t>
  </si>
  <si>
    <t xml:space="preserve">Продукція, пов’язана з конструктивними матеріалами </t>
  </si>
  <si>
    <t>Пропозиція потенційного переможця (з найменшою ціною) грн</t>
  </si>
  <si>
    <t>Пропозиція потенційного переможця (з найменшою ціною) за одиницю грн</t>
  </si>
  <si>
    <t>Пісок</t>
  </si>
  <si>
    <t>РА В21-53</t>
  </si>
  <si>
    <t>РЕГІОНАЛЬНЕ ПІДПРИЄМСТВО "УКРІНСТРУМЕНТРЕСУРСИ"-ПРИВАТНА ФІРМА</t>
  </si>
  <si>
    <t>РЯБЧЕНКО ВІТАЛІЙ ЮРІЙОВИЧ</t>
  </si>
  <si>
    <t>Резинова плитка та поліуретанове зв`язуюче</t>
  </si>
  <si>
    <t>Рейла</t>
  </si>
  <si>
    <t>Ремонт станцій керування ліфтів в/п 320 кг на 9 зупинок</t>
  </si>
  <si>
    <t>Ритуальні послуги</t>
  </si>
  <si>
    <t>Робоче взуття</t>
  </si>
  <si>
    <t>Розмикачі, перемикачі, тумблери та інша продукція</t>
  </si>
  <si>
    <t>Річний план на</t>
  </si>
  <si>
    <t>САБРЄКОВ ОЛЕГ ВЯЧЕСЛАВОВИЧ</t>
  </si>
  <si>
    <t>СПІЛЬНЕ ПІДПРИЄМСТВО " РАДМІРТЕХ " У ФОРМІ ТОВАРИСТВА З ОБМЕЖЕНОЮ ВІДПОВІДАЛЬНІСТЮ</t>
  </si>
  <si>
    <t>СТАРШИНІН СЕРГІЙ МИХАЙЛОВИЧ</t>
  </si>
  <si>
    <t>СТОЛЬНІК ІГОР МИКОЛАЙОВИЧ</t>
  </si>
  <si>
    <t>Свердло по бетону</t>
  </si>
  <si>
    <t>Свідоцтво про реєстрацію та номерний знак</t>
  </si>
  <si>
    <t xml:space="preserve">Світильники </t>
  </si>
  <si>
    <t>Світлотехнічні вироби  (світильник, опора багатогранна конічна, анкерна закладна, кронштейн)</t>
  </si>
  <si>
    <t>Світлотехнічні вироби (вуличний світильник на сонячних батареях 60W, опора оцинкована кругла конічна, анкерна закладна, кронштейн)</t>
  </si>
  <si>
    <t>Силікон, змазка тощо</t>
  </si>
  <si>
    <t>Система Expertus Охорони праці VIP (спецвипуска до видання  Expertus)</t>
  </si>
  <si>
    <t>Склокульки</t>
  </si>
  <si>
    <t>Сольвент</t>
  </si>
  <si>
    <t>Спеціальний робочий одяг</t>
  </si>
  <si>
    <t>Спрощена закупівля</t>
  </si>
  <si>
    <t>Сталь,залізничні вироби</t>
  </si>
  <si>
    <t>Статус</t>
  </si>
  <si>
    <t>Статус договору</t>
  </si>
  <si>
    <t>Стеклоізол, бітум</t>
  </si>
  <si>
    <t>Страхування працівників відомчої та місцевої пожежної охорони і членів добровільних пожежних дружин</t>
  </si>
  <si>
    <t>Страхування транспортних засобів</t>
  </si>
  <si>
    <t>Страхування цивільно-правової відповідальності власників наземних транспортних засобів</t>
  </si>
  <si>
    <t>Строк поставки до:</t>
  </si>
  <si>
    <t>Строк поставки з:</t>
  </si>
  <si>
    <t>Сума гарантії</t>
  </si>
  <si>
    <t>Сума зниження, грн</t>
  </si>
  <si>
    <t>Сума укладеного договору</t>
  </si>
  <si>
    <t>Сіль для промислового перероблення кам `яна</t>
  </si>
  <si>
    <t>Сіль для промислового перероблення кам` яна</t>
  </si>
  <si>
    <t xml:space="preserve">Сіль для промислового перероблення кам`на </t>
  </si>
  <si>
    <t>ТОВ "Видавництво "Форт"</t>
  </si>
  <si>
    <t>ТОВ "Констракшн Машинері"</t>
  </si>
  <si>
    <t>ТОВ "МІРОІЛ"</t>
  </si>
  <si>
    <t>ТОВ "СП ЮКОЙЛ"</t>
  </si>
  <si>
    <t>ТОВ "Татнєфть - АЗС - Україна"</t>
  </si>
  <si>
    <t>ТОВ "Український навчальний центр "Експерт № 1"</t>
  </si>
  <si>
    <t>ТОВ ТБ Комункомплект</t>
  </si>
  <si>
    <t>ТОВАРИСТВО З ОБМЕЖЕНОЮ ВІДПОВІДАЛЬНІСТЮ "1001 ДРІБНИЦЯ"</t>
  </si>
  <si>
    <t>ТОВАРИСТВО З ОБМЕЖЕНОЮ ВІДПОВІДАЛЬНІСТЮ "ЄВРО БЕЛТ"</t>
  </si>
  <si>
    <t>ТОВАРИСТВО З ОБМЕЖЕНОЮ ВІДПОВІДАЛЬНІСТЮ "ІНФОРМАЦІЙНО-ТЕХНІЧНИЙ ЦЕНТР "ПРОФЕСІОНАЛ"</t>
  </si>
  <si>
    <t>ТОВАРИСТВО З ОБМЕЖЕНОЮ ВІДПОВІДАЛЬНІСТЮ "АВ МЕТАЛ ГРУП"</t>
  </si>
  <si>
    <t>ТОВАРИСТВО З ОБМЕЖЕНОЮ ВІДПОВІДАЛЬНІСТЮ "АЛЬФА ВТД"</t>
  </si>
  <si>
    <t>ТОВАРИСТВО З ОБМЕЖЕНОЮ ВІДПОВІДАЛЬНІСТЮ "АРПАЛ"</t>
  </si>
  <si>
    <t>ТОВАРИСТВО З ОБМЕЖЕНОЮ ВІДПОВІДАЛЬНІСТЮ "БІШОФІТ МД"</t>
  </si>
  <si>
    <t>ТОВАРИСТВО З ОБМЕЖЕНОЮ ВІДПОВІДАЛЬНІСТЮ "БУДІВЕЛЬНИК"</t>
  </si>
  <si>
    <t>ТОВАРИСТВО З ОБМЕЖЕНОЮ ВІДПОВІДАЛЬНІСТЮ "БУДМО"</t>
  </si>
  <si>
    <t>ТОВАРИСТВО З ОБМЕЖЕНОЮ ВІДПОВІДАЛЬНІСТЮ "ВЕТЕРИНАРНА КЛІНІКА "СОС"</t>
  </si>
  <si>
    <t>ТОВАРИСТВО З ОБМЕЖЕНОЮ ВІДПОВІДАЛЬНІСТЮ "ВИДАВНИЦТВО "ФОРТ"</t>
  </si>
  <si>
    <t>ТОВАРИСТВО З ОБМЕЖЕНОЮ ВІДПОВІДАЛЬНІСТЮ "ВИРОБНИЧЕ ОБ'ЄДНАННЯ ХАРКІВЛІФТ"</t>
  </si>
  <si>
    <t>ТОВАРИСТВО З ОБМЕЖЕНОЮ ВІДПОВІДАЛЬНІСТЮ "ГАРНЕТ ХАРКІВ"</t>
  </si>
  <si>
    <t>ТОВАРИСТВО З ОБМЕЖЕНОЮ ВІДПОВІДАЛЬНІСТЮ "ГЕОЛАЗЕР"</t>
  </si>
  <si>
    <t>ТОВАРИСТВО З ОБМЕЖЕНОЮ ВІДПОВІДАЛЬНІСТЮ "ГУДЗОН ГРУП"</t>
  </si>
  <si>
    <t>ТОВАРИСТВО З ОБМЕЖЕНОЮ ВІДПОВІДАЛЬНІСТЮ "ЕТУАЛЬ-ДЕЗ"</t>
  </si>
  <si>
    <t>ТОВАРИСТВО З ОБМЕЖЕНОЮ ВІДПОВІДАЛЬНІСТЮ "ЗЕМТЕХСТАНДАРТ"</t>
  </si>
  <si>
    <t>ТОВАРИСТВО З ОБМЕЖЕНОЮ ВІДПОВІДАЛЬНІСТЮ "КОНСАЛТИНГОВА ГРУПА "ЦЕНТР ДЕРЖАВНИХ ЗАМОВЛЕНЬ"</t>
  </si>
  <si>
    <t>ТОВАРИСТВО З ОБМЕЖЕНОЮ ВІДПОВІДАЛЬНІСТЮ "КРІОТЕХГАЗ УПК"</t>
  </si>
  <si>
    <t>ТОВАРИСТВО З ОБМЕЖЕНОЮ ВІДПОВІДАЛЬНІСТЮ "ЛІВАЙН ТОРГ"</t>
  </si>
  <si>
    <t>ТОВАРИСТВО З ОБМЕЖЕНОЮ ВІДПОВІДАЛЬНІСТЮ "ЛІФТ-ІНВЕСТ"</t>
  </si>
  <si>
    <t xml:space="preserve">ТОВАРИСТВО З ОБМЕЖЕНОЮ ВІДПОВІДАЛЬНІСТЮ "ЛІФТ-ІНВЕСТ"Запчастини для ліфтів </t>
  </si>
  <si>
    <t>ТОВАРИСТВО З ОБМЕЖЕНОЮ ВІДПОВІДАЛЬНІСТЮ "МІЖНАРОДНИЙ ЦЕНТР ФІНАНСОВО-ЕКОНОМІЧНОГО РОЗВИТКУ-УКРАЇНА"</t>
  </si>
  <si>
    <t>ТОВАРИСТВО З ОБМЕЖЕНОЮ ВІДПОВІДАЛЬНІСТЮ "МЕРЕЖА МАГАЗИНІВ "ДНІПРО-М"</t>
  </si>
  <si>
    <t>ТОВАРИСТВО З ОБМЕЖЕНОЮ ВІДПОВІДАЛЬНІСТЮ "НАУКОВО-ВИРОБНИЧА КОМПАНІЯ "КІН"</t>
  </si>
  <si>
    <t>ТОВАРИСТВО З ОБМЕЖЕНОЮ ВІДПОВІДАЛЬНІСТЮ "НАУКОВО-ВИРОБНИЧЕ ПІДПРИЄМСТВО "ЕНЕРГОТЕХСЕРВІС"</t>
  </si>
  <si>
    <t>ТОВАРИСТВО З ОБМЕЖЕНОЮ ВІДПОВІДАЛЬНІСТЮ "НАУКОВО-ТЕХНІЧНИЙ ЦЕНТР "СОТАРИС"</t>
  </si>
  <si>
    <t>ТОВАРИСТВО З ОБМЕЖЕНОЮ ВІДПОВІДАЛЬНІСТЮ "НАУКОВО-ТЕХНІЧНИЙ, МЕДИКО-ЕКОЛОГІЧНИЙ ЦЕНТР "ЕКОСИСТЕМА"</t>
  </si>
  <si>
    <t>ТОВАРИСТВО З ОБМЕЖЕНОЮ ВІДПОВІДАЛЬНІСТЮ "ОКТАВА ТОРГ"</t>
  </si>
  <si>
    <t>ТОВАРИСТВО З ОБМЕЖЕНОЮ ВІДПОВІДАЛЬНІСТЮ "ОПТІМА +"</t>
  </si>
  <si>
    <t>ТОВАРИСТВО З ОБМЕЖЕНОЮ ВІДПОВІДАЛЬНІСТЮ "ПАРКІНГ+"</t>
  </si>
  <si>
    <t>ТОВАРИСТВО З ОБМЕЖЕНОЮ ВІДПОВІДАЛЬНІСТЮ "ПЕРВОМАЙСЬКИЙ КАБЕЛЬНИЙ ЗАВОД"</t>
  </si>
  <si>
    <t>ТОВАРИСТВО З ОБМЕЖЕНОЮ ВІДПОВІДАЛЬНІСТЮ "ПРОФІЗНАК"</t>
  </si>
  <si>
    <t>ТОВАРИСТВО З ОБМЕЖЕНОЮ ВІДПОВІДАЛЬНІСТЮ "РОЗЕТКА. УА"</t>
  </si>
  <si>
    <t>ТОВАРИСТВО З ОБМЕЖЕНОЮ ВІДПОВІДАЛЬНІСТЮ "САПФИР КОНСАЛТИНГ"</t>
  </si>
  <si>
    <t>ТОВАРИСТВО З ОБМЕЖЕНОЮ ВІДПОВІДАЛЬНІСТЮ "СЕКТОР ТРЕЙД"</t>
  </si>
  <si>
    <t>ТОВАРИСТВО З ОБМЕЖЕНОЮ ВІДПОВІДАЛЬНІСТЮ "СМ СПЕЦОДЯГ-УКРАЇНА"</t>
  </si>
  <si>
    <t>ТОВАРИСТВО З ОБМЕЖЕНОЮ ВІДПОВІДАЛЬНІСТЮ "СОЮЗ РЕГІОН"</t>
  </si>
  <si>
    <t>ТОВАРИСТВО З ОБМЕЖЕНОЮ ВІДПОВІДАЛЬНІСТЮ "СПЕЦ-БУД"</t>
  </si>
  <si>
    <t>ТОВАРИСТВО З ОБМЕЖЕНОЮ ВІДПОВІДАЛЬНІСТЮ "СПЕЦ-ЗАПЧАСТИНА"</t>
  </si>
  <si>
    <t>ТОВАРИСТВО З ОБМЕЖЕНОЮ ВІДПОВІДАЛЬНІСТЮ "ТЕЛЕРАДІОКОМПАНІЯ"НАДІЯ"</t>
  </si>
  <si>
    <t>ТОВАРИСТВО З ОБМЕЖЕНОЮ ВІДПОВІДАЛЬНІСТЮ "ТЕХНОТОРГ-ДОН"</t>
  </si>
  <si>
    <t>ТОВАРИСТВО З ОБМЕЖЕНОЮ ВІДПОВІДАЛЬНІСТЮ "ТОП ДРЕНАЖ СІСТЕМ"</t>
  </si>
  <si>
    <t>ТОВАРИСТВО З ОБМЕЖЕНОЮ ВІДПОВІДАЛЬНІСТЮ "ТОРГОВИЙ ДІМ "ЛЕД ЕНЕРДЖІ"</t>
  </si>
  <si>
    <t>ТОВАРИСТВО З ОБМЕЖЕНОЮ ВІДПОВІДАЛЬНІСТЮ "ТПК КОНКОРД ГРУП"</t>
  </si>
  <si>
    <t>ТОВАРИСТВО З ОБМЕЖЕНОЮ ВІДПОВІДАЛЬНІСТЮ "ТРАНС-ЕКСПЕРТ"</t>
  </si>
  <si>
    <t>ТОВАРИСТВО З ОБМЕЖЕНОЮ ВІДПОВІДАЛЬНІСТЮ "УКРАЇНСЬКИЙ НАВЧАЛЬНИЙ ЦЕНТР "ЕКСПЕРТ №1"</t>
  </si>
  <si>
    <t>ТОВАРИСТВО З ОБМЕЖЕНОЮ ВІДПОВІДАЛЬНІСТЮ "ХІМРЕЗЕРВ-ХАРКІВ"</t>
  </si>
  <si>
    <t>ТОВАРИСТВО З ОБМЕЖЕНОЮ ВІДПОВІДАЛЬНІСТЮ "ЦЕНТР ОХОРОНИ ПРАЦІ"НОВАТОР СЕРВІС"</t>
  </si>
  <si>
    <t>ТОВАРИСТВО З ОБМЕЖЕНОЮ ВІДПОВІДАЛЬНІСТЮ "ЦЕНТР СЕРТИФІКАЦІЇ КЛЮЧІВ "УКРАЇНА"</t>
  </si>
  <si>
    <t>ТОВАРИСТВО З ОБМЕЖЕНОЮ ВІДПОВІДАЛЬНІСТЮ КОМЕРЦІЙНО-ВИРОБНИЧА ФІРМА "РОМА"</t>
  </si>
  <si>
    <t>ТОВАРИСТВО З ОБМЕЖЕНОЮ ВІДПОВІДАЛЬНІСТЮ НАУКОВО-ВИРОБНИЧЕ ПІДПРИЄМСТВО "КОР-МЕТ"</t>
  </si>
  <si>
    <t>ТОВАРИСТВО З ОБМЕЖЕНОЮ ВІДПОВІДАЛЬНІСТЮ ТОРГОВЫЙ ДОМ "ТЕХНИКС"</t>
  </si>
  <si>
    <t>Так</t>
  </si>
  <si>
    <t>Технічне обслуговування та дежповірка ИРиТ-3</t>
  </si>
  <si>
    <t>Тип процедури</t>
  </si>
  <si>
    <t>Труба ПВХ каналізаційна наружна (3-3,5 мм.) Dn 110 x L 3 м.; Труба ПВХ каналізаційна наружна (2 мм.) Dn 110 x L 2 м.; Труба ПВХ каналізаційна наружна (2 мм.) Dn 110 x L 1 м.; Труба ПВХ каналізаційна наружна (2 мм.) Dn 110 x L 0,5 м.; Труба ПВХ каналізаційна наружна (2 мм.) Dn 110 x L 0,3 м.; Труба ПВХ Dn 50 (10 атмосфер) для водопостачання; Трійник для з'єдн. труби каналіз. ПВХ  (внутрішній) (2 мм.)  Dn 110 х 90°; Трійник для з'єдн. труби каналіз. ПВХ  (внутрішній) (2 мм.)  Dn 110 х 67°; Трійник для з'єдн. труби каналіз. ПВХ  (внутрішній) (2 мм.)  Dn 110 х 45°; Коліно для з'єдн. труби каналіз. ПВХ  (внутрішнє) (2 мм.)  Dn 110 х 90°; Коліно для з'єдн. труби каналіз. ПВХ  (внутрішнє) (2 мм.)  Dn 110 х 45°; Коліно для з'єдн. труби каналіз. ПВХ  (внутрішнє) (2 мм.)  Dn 110 х 22°</t>
  </si>
  <si>
    <t>Труби, тюбінги та супутні вироби</t>
  </si>
  <si>
    <t>УТ0041005</t>
  </si>
  <si>
    <t>Узагальнена назва закупівлі</t>
  </si>
  <si>
    <t>Укладання договору до (кінцева дата для укладання договору):</t>
  </si>
  <si>
    <t>Укладання договору з (початкова дата для укладання договору):</t>
  </si>
  <si>
    <t>ФІРМА "АГРОТЕХНАЛАДКА, ЛТД" У ФОРМІ ТОВАРИСТВА З ОБМЕЖЕНОЮ ВІДПОВІДАЛЬНІСТЮ</t>
  </si>
  <si>
    <t>Фактичний переможець</t>
  </si>
  <si>
    <t>Фарба для дорожньої розмітки</t>
  </si>
  <si>
    <t>Фізична особа-підприємець Давиденко Ігор Володимирович</t>
  </si>
  <si>
    <t>Фізична особа-підприємиць Давиденко Ігор Володимирович</t>
  </si>
  <si>
    <t>Філія  ТОВ "ТД" "Локси "Хелпер"</t>
  </si>
  <si>
    <t>ХАРКІВСЬКИЙ НАЦІОНАЛЬНИЙ УНІВЕРСИТЕТ МІСЬКОГО ГОСПОДАРСТВА ІМЕНІ О.М. БЕКЕТОВА</t>
  </si>
  <si>
    <t>ЦУРКАН АНДРІЙ ВІЛІНІНОВИЧ</t>
  </si>
  <si>
    <t>Частини для сільськогосподарської техніки</t>
  </si>
  <si>
    <t>Шини для транспортних засобів великої та малої тоннажності</t>
  </si>
  <si>
    <t>Шланг паливний (FS300-450)</t>
  </si>
  <si>
    <t>Шнур діаметр 22 мм поліестер</t>
  </si>
  <si>
    <t>Юридичні послуги, пов`язані з оформленням і засвідченням документів (обстеження с/г техніки)</t>
  </si>
  <si>
    <t>абразивні вироби</t>
  </si>
  <si>
    <t>аукціон не передбачено</t>
  </si>
  <si>
    <t>аукціон не проводився</t>
  </si>
  <si>
    <t>ацетилен</t>
  </si>
  <si>
    <t>бензин А-95 євро, бензин А-92 євро, дизельне паливо євро, газ скраплений</t>
  </si>
  <si>
    <t>бензин А-95, бензин А-92, дизельне паливо, газ скраплений</t>
  </si>
  <si>
    <t xml:space="preserve">бензин А-95, бензин А-92, дизельне паливо, газ скраплений </t>
  </si>
  <si>
    <t>бензин А95 євро; бензин А92 євро; дизельне паливо євро; газ скраплений</t>
  </si>
  <si>
    <t>водопровідні крани</t>
  </si>
  <si>
    <t xml:space="preserve">диск щітки п/пропіленовий (пряма ступиця) (3 штіфта) УМТ, ОР, НО, МК-2 (вир-во Білорусь); каретка підвіски в зб.Т-150Г (відновлена) (вир-во Україна) ; скребок на відвал (резина) (1000х250х40) МТЗ (вир-во Україна) </t>
  </si>
  <si>
    <t>електродвигун та кран</t>
  </si>
  <si>
    <t>завершено</t>
  </si>
  <si>
    <t>запасні частини для двигуна</t>
  </si>
  <si>
    <t>запчастини для ліфтів</t>
  </si>
  <si>
    <t xml:space="preserve">запчастини для ліфтів </t>
  </si>
  <si>
    <t>каналізаційне обладнання</t>
  </si>
  <si>
    <t xml:space="preserve">каналізаційне обладнання </t>
  </si>
  <si>
    <t xml:space="preserve">каналізаційні труби та приладдя </t>
  </si>
  <si>
    <t>кисень</t>
  </si>
  <si>
    <t xml:space="preserve">контейнер металевий для твердих побутових відходів </t>
  </si>
  <si>
    <t>кіловат</t>
  </si>
  <si>
    <t>кіловат-година</t>
  </si>
  <si>
    <t>кілограми</t>
  </si>
  <si>
    <t>кілька позицій</t>
  </si>
  <si>
    <t>лабораторні дослідження</t>
  </si>
  <si>
    <t xml:space="preserve">лабораторні дослідження </t>
  </si>
  <si>
    <t>людей</t>
  </si>
  <si>
    <t>літр</t>
  </si>
  <si>
    <t>метр</t>
  </si>
  <si>
    <t>метр квадратний</t>
  </si>
  <si>
    <t>метр кубічний</t>
  </si>
  <si>
    <t>метр погонний</t>
  </si>
  <si>
    <t>метри</t>
  </si>
  <si>
    <t>навантажувач з бортовим поворотом</t>
  </si>
  <si>
    <t>навчання у сфері здійснення публічних закупівель</t>
  </si>
  <si>
    <t xml:space="preserve">навчання у сфері здійснення публічних закупівель </t>
  </si>
  <si>
    <t>не указано</t>
  </si>
  <si>
    <t>одиниця</t>
  </si>
  <si>
    <t>пара</t>
  </si>
  <si>
    <t>посгуги з перемотки електродвигунів</t>
  </si>
  <si>
    <t>послуга</t>
  </si>
  <si>
    <t>послуги з перемотки електродвигунів</t>
  </si>
  <si>
    <t>постачання електричної енергії</t>
  </si>
  <si>
    <t xml:space="preserve">постачання електричної енергії </t>
  </si>
  <si>
    <t>приладдя для тракторів</t>
  </si>
  <si>
    <t>принтер</t>
  </si>
  <si>
    <t xml:space="preserve">принтер </t>
  </si>
  <si>
    <t>проведення скорочення чисельності безпритульних тварин методом стерилізації</t>
  </si>
  <si>
    <t>проволока зварочна</t>
  </si>
  <si>
    <t xml:space="preserve">прокат підіймальних кранів </t>
  </si>
  <si>
    <t>підписано</t>
  </si>
  <si>
    <t xml:space="preserve">сталь, залізничні вироби </t>
  </si>
  <si>
    <t xml:space="preserve">сіль для промислового перероблення кам`яна </t>
  </si>
  <si>
    <t>тонни</t>
  </si>
  <si>
    <t>труби; відвід сталевий</t>
  </si>
  <si>
    <t>цвяхи</t>
  </si>
  <si>
    <t xml:space="preserve">шина с/г 11.2-20 (290-508) Ф-35-1 нс8 114А6 (Белшина); шина 10-16.5 SSB 330 10 cл 134А2 Tubeless (Ascenso) </t>
  </si>
  <si>
    <t>шини для транспортних засобів великої та малої тоннажності</t>
  </si>
  <si>
    <t xml:space="preserve">шини для транспортних засобів великої та малої тоннажності </t>
  </si>
  <si>
    <t>штуки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</si>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</sst>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FF"/>
      <name val="Calibri"/>
      <family val="2"/>
    </font>
    <font>
      <b/>
      <sz val="10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" fontId="1" fillId="0" borderId="0" xfId="0" applyNumberFormat="1" applyFont="1"/>
    <xf numFmtId="164" fontId="1" fillId="0" borderId="0" xfId="0" applyNumberFormat="1" applyFont="1"/>
    <xf numFmtId="4" fontId="1" fillId="0" borderId="0" xfId="0" applyNumberFormat="1" applyFont="1"/>
    <xf numFmtId="165" fontId="1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0" fillId="0" borderId="0" xfId="0" applyAlignment="1"/>
    <xf numFmtId="1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165" fontId="1" fillId="0" borderId="0" xfId="0" applyNumberFormat="1" applyFont="1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3216898" TargetMode="External"/><Relationship Id="rId13" Type="http://schemas.openxmlformats.org/officeDocument/2006/relationships/hyperlink" Target="https://my.zakupivli.pro/remote/dispatcher/state_purchase_view/23098475" TargetMode="External"/><Relationship Id="rId18" Type="http://schemas.openxmlformats.org/officeDocument/2006/relationships/hyperlink" Target="https://my.zakupivli.pro/remote/dispatcher/state_purchase_view/23017637" TargetMode="External"/><Relationship Id="rId26" Type="http://schemas.openxmlformats.org/officeDocument/2006/relationships/hyperlink" Target="https://my.zakupivli.pro/remote/dispatcher/state_purchase_view/22939388" TargetMode="External"/><Relationship Id="rId3" Type="http://schemas.openxmlformats.org/officeDocument/2006/relationships/hyperlink" Target="https://my.zakupivli.pro/remote/dispatcher/state_purchase_view/23237667" TargetMode="External"/><Relationship Id="rId21" Type="http://schemas.openxmlformats.org/officeDocument/2006/relationships/hyperlink" Target="https://my.zakupivli.pro/remote/dispatcher/state_purchase_view/23015555" TargetMode="External"/><Relationship Id="rId7" Type="http://schemas.openxmlformats.org/officeDocument/2006/relationships/hyperlink" Target="https://my.zakupivli.pro/remote/dispatcher/state_purchase_view/23226870" TargetMode="External"/><Relationship Id="rId12" Type="http://schemas.openxmlformats.org/officeDocument/2006/relationships/hyperlink" Target="https://my.zakupivli.pro/remote/dispatcher/state_purchase_view/23177455" TargetMode="External"/><Relationship Id="rId17" Type="http://schemas.openxmlformats.org/officeDocument/2006/relationships/hyperlink" Target="https://my.zakupivli.pro/remote/dispatcher/state_purchase_view/23018127" TargetMode="External"/><Relationship Id="rId25" Type="http://schemas.openxmlformats.org/officeDocument/2006/relationships/hyperlink" Target="https://my.zakupivli.pro/remote/dispatcher/state_purchase_view/22940352" TargetMode="External"/><Relationship Id="rId2" Type="http://schemas.openxmlformats.org/officeDocument/2006/relationships/hyperlink" Target="https://my.zakupivli.pro/remote/dispatcher/state_purchase_view/23420862" TargetMode="External"/><Relationship Id="rId16" Type="http://schemas.openxmlformats.org/officeDocument/2006/relationships/hyperlink" Target="https://my.zakupivli.pro/remote/dispatcher/state_purchase_view/23073875" TargetMode="External"/><Relationship Id="rId20" Type="http://schemas.openxmlformats.org/officeDocument/2006/relationships/hyperlink" Target="https://my.zakupivli.pro/remote/dispatcher/state_purchase_view/23016102" TargetMode="External"/><Relationship Id="rId1" Type="http://schemas.openxmlformats.org/officeDocument/2006/relationships/hyperlink" Target="https://my.zakupivli.pro/remote/dispatcher/state_purchase_view/23447189" TargetMode="External"/><Relationship Id="rId6" Type="http://schemas.openxmlformats.org/officeDocument/2006/relationships/hyperlink" Target="https://my.zakupivli.pro/remote/dispatcher/state_purchase_view/23228985" TargetMode="External"/><Relationship Id="rId11" Type="http://schemas.openxmlformats.org/officeDocument/2006/relationships/hyperlink" Target="https://my.zakupivli.pro/remote/dispatcher/state_purchase_view/23180793" TargetMode="External"/><Relationship Id="rId24" Type="http://schemas.openxmlformats.org/officeDocument/2006/relationships/hyperlink" Target="https://my.zakupivli.pro/remote/dispatcher/state_purchase_view/22968464" TargetMode="External"/><Relationship Id="rId5" Type="http://schemas.openxmlformats.org/officeDocument/2006/relationships/hyperlink" Target="https://my.zakupivli.pro/remote/dispatcher/state_purchase_view/23231067" TargetMode="External"/><Relationship Id="rId15" Type="http://schemas.openxmlformats.org/officeDocument/2006/relationships/hyperlink" Target="https://my.zakupivli.pro/remote/dispatcher/state_purchase_view/23098458" TargetMode="External"/><Relationship Id="rId23" Type="http://schemas.openxmlformats.org/officeDocument/2006/relationships/hyperlink" Target="https://my.zakupivli.pro/remote/dispatcher/state_purchase_view/22969898" TargetMode="External"/><Relationship Id="rId28" Type="http://schemas.openxmlformats.org/officeDocument/2006/relationships/hyperlink" Target="https://my.zakupivli.pro/remote/dispatcher/state_purchase_view/22931677" TargetMode="External"/><Relationship Id="rId10" Type="http://schemas.openxmlformats.org/officeDocument/2006/relationships/hyperlink" Target="https://my.zakupivli.pro/remote/dispatcher/state_purchase_view/23207167" TargetMode="External"/><Relationship Id="rId19" Type="http://schemas.openxmlformats.org/officeDocument/2006/relationships/hyperlink" Target="https://my.zakupivli.pro/remote/dispatcher/state_purchase_view/23017121" TargetMode="External"/><Relationship Id="rId4" Type="http://schemas.openxmlformats.org/officeDocument/2006/relationships/hyperlink" Target="https://my.zakupivli.pro/remote/dispatcher/state_purchase_view/23235367" TargetMode="External"/><Relationship Id="rId9" Type="http://schemas.openxmlformats.org/officeDocument/2006/relationships/hyperlink" Target="https://my.zakupivli.pro/remote/dispatcher/state_purchase_view/23211342" TargetMode="External"/><Relationship Id="rId14" Type="http://schemas.openxmlformats.org/officeDocument/2006/relationships/hyperlink" Target="https://auction.openprocurement.org/tenders/472888bbf41b41b49c926d833740a6aa" TargetMode="External"/><Relationship Id="rId22" Type="http://schemas.openxmlformats.org/officeDocument/2006/relationships/hyperlink" Target="https://my.zakupivli.pro/remote/dispatcher/state_purchase_view/23015062" TargetMode="External"/><Relationship Id="rId27" Type="http://schemas.openxmlformats.org/officeDocument/2006/relationships/hyperlink" Target="https://my.zakupivli.pro/remote/dispatcher/state_purchase_view/2293629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4235939" TargetMode="External"/><Relationship Id="rId13" Type="http://schemas.openxmlformats.org/officeDocument/2006/relationships/hyperlink" Target="https://my.zakupivli.pro/remote/dispatcher/state_purchase_view/24017924" TargetMode="External"/><Relationship Id="rId18" Type="http://schemas.openxmlformats.org/officeDocument/2006/relationships/hyperlink" Target="https://my.zakupivli.pro/remote/dispatcher/state_purchase_view/23823999" TargetMode="External"/><Relationship Id="rId26" Type="http://schemas.openxmlformats.org/officeDocument/2006/relationships/hyperlink" Target="https://my.zakupivli.pro/remote/dispatcher/state_purchase_view/23553194" TargetMode="External"/><Relationship Id="rId3" Type="http://schemas.openxmlformats.org/officeDocument/2006/relationships/hyperlink" Target="https://auction.openprocurement.org/tenders/d3be04199e954643bf574a7c51b6c9f1" TargetMode="External"/><Relationship Id="rId21" Type="http://schemas.openxmlformats.org/officeDocument/2006/relationships/hyperlink" Target="https://my.zakupivli.pro/remote/dispatcher/state_purchase_view/23781225" TargetMode="External"/><Relationship Id="rId7" Type="http://schemas.openxmlformats.org/officeDocument/2006/relationships/hyperlink" Target="https://my.zakupivli.pro/remote/dispatcher/state_purchase_view/24259153" TargetMode="External"/><Relationship Id="rId12" Type="http://schemas.openxmlformats.org/officeDocument/2006/relationships/hyperlink" Target="https://my.zakupivli.pro/remote/dispatcher/state_purchase_view/24021999" TargetMode="External"/><Relationship Id="rId17" Type="http://schemas.openxmlformats.org/officeDocument/2006/relationships/hyperlink" Target="https://my.zakupivli.pro/remote/dispatcher/state_purchase_view/23921349" TargetMode="External"/><Relationship Id="rId25" Type="http://schemas.openxmlformats.org/officeDocument/2006/relationships/hyperlink" Target="https://my.zakupivli.pro/remote/dispatcher/state_purchase_view/23556229" TargetMode="External"/><Relationship Id="rId2" Type="http://schemas.openxmlformats.org/officeDocument/2006/relationships/hyperlink" Target="https://my.zakupivli.pro/remote/dispatcher/state_purchase_view/24431439" TargetMode="External"/><Relationship Id="rId16" Type="http://schemas.openxmlformats.org/officeDocument/2006/relationships/hyperlink" Target="https://my.zakupivli.pro/remote/dispatcher/state_purchase_view/23924487" TargetMode="External"/><Relationship Id="rId20" Type="http://schemas.openxmlformats.org/officeDocument/2006/relationships/hyperlink" Target="https://my.zakupivli.pro/remote/dispatcher/state_purchase_view/23818797" TargetMode="External"/><Relationship Id="rId1" Type="http://schemas.openxmlformats.org/officeDocument/2006/relationships/hyperlink" Target="https://my.zakupivli.pro/remote/dispatcher/state_purchase_view/24437347" TargetMode="External"/><Relationship Id="rId6" Type="http://schemas.openxmlformats.org/officeDocument/2006/relationships/hyperlink" Target="https://my.zakupivli.pro/remote/dispatcher/state_purchase_view/24356262" TargetMode="External"/><Relationship Id="rId11" Type="http://schemas.openxmlformats.org/officeDocument/2006/relationships/hyperlink" Target="https://my.zakupivli.pro/remote/dispatcher/state_purchase_view/24028573" TargetMode="External"/><Relationship Id="rId24" Type="http://schemas.openxmlformats.org/officeDocument/2006/relationships/hyperlink" Target="https://my.zakupivli.pro/remote/dispatcher/state_purchase_view/23560868" TargetMode="External"/><Relationship Id="rId5" Type="http://schemas.openxmlformats.org/officeDocument/2006/relationships/hyperlink" Target="https://my.zakupivli.pro/remote/dispatcher/state_purchase_view/24357886" TargetMode="External"/><Relationship Id="rId15" Type="http://schemas.openxmlformats.org/officeDocument/2006/relationships/hyperlink" Target="https://my.zakupivli.pro/remote/dispatcher/state_purchase_view/23925683" TargetMode="External"/><Relationship Id="rId23" Type="http://schemas.openxmlformats.org/officeDocument/2006/relationships/hyperlink" Target="https://my.zakupivli.pro/remote/dispatcher/state_purchase_view/23585110" TargetMode="External"/><Relationship Id="rId28" Type="http://schemas.openxmlformats.org/officeDocument/2006/relationships/hyperlink" Target="https://auction.openprocurement.org/tenders/f9057336189c4fe584800d55e923b4eb" TargetMode="External"/><Relationship Id="rId10" Type="http://schemas.openxmlformats.org/officeDocument/2006/relationships/hyperlink" Target="https://my.zakupivli.pro/remote/dispatcher/state_purchase_view/24065462" TargetMode="External"/><Relationship Id="rId19" Type="http://schemas.openxmlformats.org/officeDocument/2006/relationships/hyperlink" Target="https://my.zakupivli.pro/remote/dispatcher/state_purchase_view/23821700" TargetMode="External"/><Relationship Id="rId4" Type="http://schemas.openxmlformats.org/officeDocument/2006/relationships/hyperlink" Target="https://my.zakupivli.pro/remote/dispatcher/state_purchase_view/24362890" TargetMode="External"/><Relationship Id="rId9" Type="http://schemas.openxmlformats.org/officeDocument/2006/relationships/hyperlink" Target="https://my.zakupivli.pro/remote/dispatcher/state_purchase_view/24163992" TargetMode="External"/><Relationship Id="rId14" Type="http://schemas.openxmlformats.org/officeDocument/2006/relationships/hyperlink" Target="https://my.zakupivli.pro/remote/dispatcher/state_purchase_view/23932378" TargetMode="External"/><Relationship Id="rId22" Type="http://schemas.openxmlformats.org/officeDocument/2006/relationships/hyperlink" Target="https://my.zakupivli.pro/remote/dispatcher/state_purchase_view/23659611" TargetMode="External"/><Relationship Id="rId27" Type="http://schemas.openxmlformats.org/officeDocument/2006/relationships/hyperlink" Target="https://my.zakupivli.pro/remote/dispatcher/state_purchase_view/2347468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4982503" TargetMode="External"/><Relationship Id="rId13" Type="http://schemas.openxmlformats.org/officeDocument/2006/relationships/hyperlink" Target="https://my.zakupivli.pro/remote/dispatcher/state_purchase_view/24875103" TargetMode="External"/><Relationship Id="rId18" Type="http://schemas.openxmlformats.org/officeDocument/2006/relationships/hyperlink" Target="https://my.zakupivli.pro/remote/dispatcher/state_purchase_view/24648701" TargetMode="External"/><Relationship Id="rId3" Type="http://schemas.openxmlformats.org/officeDocument/2006/relationships/hyperlink" Target="https://my.zakupivli.pro/remote/dispatcher/state_purchase_view/25266877" TargetMode="External"/><Relationship Id="rId21" Type="http://schemas.openxmlformats.org/officeDocument/2006/relationships/hyperlink" Target="https://my.zakupivli.pro/remote/dispatcher/state_purchase_view/24469553" TargetMode="External"/><Relationship Id="rId7" Type="http://schemas.openxmlformats.org/officeDocument/2006/relationships/hyperlink" Target="https://my.zakupivli.pro/remote/dispatcher/state_purchase_view/25032056" TargetMode="External"/><Relationship Id="rId12" Type="http://schemas.openxmlformats.org/officeDocument/2006/relationships/hyperlink" Target="https://my.zakupivli.pro/remote/dispatcher/state_purchase_view/24876464" TargetMode="External"/><Relationship Id="rId17" Type="http://schemas.openxmlformats.org/officeDocument/2006/relationships/hyperlink" Target="https://my.zakupivli.pro/remote/dispatcher/state_purchase_view/24650439" TargetMode="External"/><Relationship Id="rId2" Type="http://schemas.openxmlformats.org/officeDocument/2006/relationships/hyperlink" Target="https://my.zakupivli.pro/remote/dispatcher/state_purchase_view/25364711" TargetMode="External"/><Relationship Id="rId16" Type="http://schemas.openxmlformats.org/officeDocument/2006/relationships/hyperlink" Target="https://my.zakupivli.pro/remote/dispatcher/state_purchase_view/24749122" TargetMode="External"/><Relationship Id="rId20" Type="http://schemas.openxmlformats.org/officeDocument/2006/relationships/hyperlink" Target="https://my.zakupivli.pro/remote/dispatcher/state_purchase_view/24574631" TargetMode="External"/><Relationship Id="rId1" Type="http://schemas.openxmlformats.org/officeDocument/2006/relationships/hyperlink" Target="https://my.zakupivli.pro/remote/dispatcher/state_purchase_view/25418936" TargetMode="External"/><Relationship Id="rId6" Type="http://schemas.openxmlformats.org/officeDocument/2006/relationships/hyperlink" Target="https://my.zakupivli.pro/remote/dispatcher/state_purchase_view/25061580" TargetMode="External"/><Relationship Id="rId11" Type="http://schemas.openxmlformats.org/officeDocument/2006/relationships/hyperlink" Target="https://my.zakupivli.pro/remote/dispatcher/state_purchase_view/24877971" TargetMode="External"/><Relationship Id="rId5" Type="http://schemas.openxmlformats.org/officeDocument/2006/relationships/hyperlink" Target="https://my.zakupivli.pro/remote/dispatcher/state_purchase_view/25122920" TargetMode="External"/><Relationship Id="rId15" Type="http://schemas.openxmlformats.org/officeDocument/2006/relationships/hyperlink" Target="https://my.zakupivli.pro/remote/dispatcher/state_purchase_view/24759306" TargetMode="External"/><Relationship Id="rId10" Type="http://schemas.openxmlformats.org/officeDocument/2006/relationships/hyperlink" Target="https://my.zakupivli.pro/remote/dispatcher/state_purchase_view/24879085" TargetMode="External"/><Relationship Id="rId19" Type="http://schemas.openxmlformats.org/officeDocument/2006/relationships/hyperlink" Target="https://my.zakupivli.pro/remote/dispatcher/state_purchase_view/24602535" TargetMode="External"/><Relationship Id="rId4" Type="http://schemas.openxmlformats.org/officeDocument/2006/relationships/hyperlink" Target="https://my.zakupivli.pro/remote/dispatcher/state_purchase_view/25189643" TargetMode="External"/><Relationship Id="rId9" Type="http://schemas.openxmlformats.org/officeDocument/2006/relationships/hyperlink" Target="https://my.zakupivli.pro/remote/dispatcher/state_purchase_view/24896961" TargetMode="External"/><Relationship Id="rId14" Type="http://schemas.openxmlformats.org/officeDocument/2006/relationships/hyperlink" Target="https://my.zakupivli.pro/remote/dispatcher/state_purchase_view/24872155" TargetMode="External"/><Relationship Id="rId22" Type="http://schemas.openxmlformats.org/officeDocument/2006/relationships/hyperlink" Target="https://my.zakupivli.pro/remote/dispatcher/state_purchase_view/24467937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6089324" TargetMode="External"/><Relationship Id="rId13" Type="http://schemas.openxmlformats.org/officeDocument/2006/relationships/hyperlink" Target="https://my.zakupivli.pro/remote/dispatcher/state_purchase_view/25903668" TargetMode="External"/><Relationship Id="rId18" Type="http://schemas.openxmlformats.org/officeDocument/2006/relationships/hyperlink" Target="https://my.zakupivli.pro/remote/dispatcher/state_purchase_view/25730142" TargetMode="External"/><Relationship Id="rId26" Type="http://schemas.openxmlformats.org/officeDocument/2006/relationships/hyperlink" Target="https://my.zakupivli.pro/remote/dispatcher/state_purchase_view/25570733" TargetMode="External"/><Relationship Id="rId3" Type="http://schemas.openxmlformats.org/officeDocument/2006/relationships/hyperlink" Target="https://my.zakupivli.pro/remote/dispatcher/state_purchase_view/26178121" TargetMode="External"/><Relationship Id="rId21" Type="http://schemas.openxmlformats.org/officeDocument/2006/relationships/hyperlink" Target="https://my.zakupivli.pro/remote/dispatcher/state_purchase_view/25696570" TargetMode="External"/><Relationship Id="rId7" Type="http://schemas.openxmlformats.org/officeDocument/2006/relationships/hyperlink" Target="https://my.zakupivli.pro/remote/dispatcher/state_purchase_view/26091006" TargetMode="External"/><Relationship Id="rId12" Type="http://schemas.openxmlformats.org/officeDocument/2006/relationships/hyperlink" Target="https://my.zakupivli.pro/remote/dispatcher/state_purchase_view/25904980" TargetMode="External"/><Relationship Id="rId17" Type="http://schemas.openxmlformats.org/officeDocument/2006/relationships/hyperlink" Target="https://my.zakupivli.pro/remote/dispatcher/state_purchase_view/25773917" TargetMode="External"/><Relationship Id="rId25" Type="http://schemas.openxmlformats.org/officeDocument/2006/relationships/hyperlink" Target="https://my.zakupivli.pro/remote/dispatcher/state_purchase_view/25572811" TargetMode="External"/><Relationship Id="rId2" Type="http://schemas.openxmlformats.org/officeDocument/2006/relationships/hyperlink" Target="https://my.zakupivli.pro/remote/dispatcher/state_purchase_view/26187325" TargetMode="External"/><Relationship Id="rId16" Type="http://schemas.openxmlformats.org/officeDocument/2006/relationships/hyperlink" Target="https://my.zakupivli.pro/remote/dispatcher/state_purchase_view/25845196" TargetMode="External"/><Relationship Id="rId20" Type="http://schemas.openxmlformats.org/officeDocument/2006/relationships/hyperlink" Target="https://my.zakupivli.pro/remote/dispatcher/state_purchase_view/25698344" TargetMode="External"/><Relationship Id="rId1" Type="http://schemas.openxmlformats.org/officeDocument/2006/relationships/hyperlink" Target="https://my.zakupivli.pro/remote/dispatcher/state_purchase_view/26266295" TargetMode="External"/><Relationship Id="rId6" Type="http://schemas.openxmlformats.org/officeDocument/2006/relationships/hyperlink" Target="https://my.zakupivli.pro/remote/dispatcher/state_purchase_view/26173181" TargetMode="External"/><Relationship Id="rId11" Type="http://schemas.openxmlformats.org/officeDocument/2006/relationships/hyperlink" Target="https://my.zakupivli.pro/remote/dispatcher/state_purchase_view/25929469" TargetMode="External"/><Relationship Id="rId24" Type="http://schemas.openxmlformats.org/officeDocument/2006/relationships/hyperlink" Target="https://my.zakupivli.pro/remote/dispatcher/state_purchase_view/25618312" TargetMode="External"/><Relationship Id="rId5" Type="http://schemas.openxmlformats.org/officeDocument/2006/relationships/hyperlink" Target="https://my.zakupivli.pro/remote/dispatcher/state_purchase_view/26175156" TargetMode="External"/><Relationship Id="rId15" Type="http://schemas.openxmlformats.org/officeDocument/2006/relationships/hyperlink" Target="https://my.zakupivli.pro/remote/dispatcher/state_purchase_view/25848113" TargetMode="External"/><Relationship Id="rId23" Type="http://schemas.openxmlformats.org/officeDocument/2006/relationships/hyperlink" Target="https://my.zakupivli.pro/remote/dispatcher/state_purchase_view/25620248" TargetMode="External"/><Relationship Id="rId28" Type="http://schemas.openxmlformats.org/officeDocument/2006/relationships/hyperlink" Target="https://my.zakupivli.pro/remote/dispatcher/state_purchase_view/25494429" TargetMode="External"/><Relationship Id="rId10" Type="http://schemas.openxmlformats.org/officeDocument/2006/relationships/hyperlink" Target="https://my.zakupivli.pro/remote/dispatcher/state_purchase_view/25936883" TargetMode="External"/><Relationship Id="rId19" Type="http://schemas.openxmlformats.org/officeDocument/2006/relationships/hyperlink" Target="https://my.zakupivli.pro/remote/dispatcher/state_purchase_view/25728196" TargetMode="External"/><Relationship Id="rId4" Type="http://schemas.openxmlformats.org/officeDocument/2006/relationships/hyperlink" Target="https://my.zakupivli.pro/remote/dispatcher/state_purchase_view/26176835" TargetMode="External"/><Relationship Id="rId9" Type="http://schemas.openxmlformats.org/officeDocument/2006/relationships/hyperlink" Target="https://my.zakupivli.pro/remote/dispatcher/state_purchase_view/25939091" TargetMode="External"/><Relationship Id="rId14" Type="http://schemas.openxmlformats.org/officeDocument/2006/relationships/hyperlink" Target="https://my.zakupivli.pro/remote/dispatcher/state_purchase_view/25853985" TargetMode="External"/><Relationship Id="rId22" Type="http://schemas.openxmlformats.org/officeDocument/2006/relationships/hyperlink" Target="https://my.zakupivli.pro/remote/dispatcher/state_purchase_view/25693078" TargetMode="External"/><Relationship Id="rId27" Type="http://schemas.openxmlformats.org/officeDocument/2006/relationships/hyperlink" Target="https://my.zakupivli.pro/remote/dispatcher/state_purchase_view/2549662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6488640" TargetMode="External"/><Relationship Id="rId13" Type="http://schemas.openxmlformats.org/officeDocument/2006/relationships/hyperlink" Target="https://my.zakupivli.pro/remote/dispatcher/state_purchase_view/26460045" TargetMode="External"/><Relationship Id="rId3" Type="http://schemas.openxmlformats.org/officeDocument/2006/relationships/hyperlink" Target="https://my.zakupivli.pro/remote/dispatcher/state_purchase_view/26579315" TargetMode="External"/><Relationship Id="rId7" Type="http://schemas.openxmlformats.org/officeDocument/2006/relationships/hyperlink" Target="https://my.zakupivli.pro/remote/dispatcher/state_purchase_view/26504735" TargetMode="External"/><Relationship Id="rId12" Type="http://schemas.openxmlformats.org/officeDocument/2006/relationships/hyperlink" Target="https://my.zakupivli.pro/remote/dispatcher/state_purchase_view/26461609" TargetMode="External"/><Relationship Id="rId2" Type="http://schemas.openxmlformats.org/officeDocument/2006/relationships/hyperlink" Target="https://my.zakupivli.pro/remote/dispatcher/state_purchase_view/26597755" TargetMode="External"/><Relationship Id="rId16" Type="http://schemas.openxmlformats.org/officeDocument/2006/relationships/hyperlink" Target="https://my.zakupivli.pro/remote/dispatcher/state_purchase_view/26338818" TargetMode="External"/><Relationship Id="rId1" Type="http://schemas.openxmlformats.org/officeDocument/2006/relationships/hyperlink" Target="https://my.zakupivli.pro/remote/dispatcher/state_purchase_view/26711073" TargetMode="External"/><Relationship Id="rId6" Type="http://schemas.openxmlformats.org/officeDocument/2006/relationships/hyperlink" Target="https://my.zakupivli.pro/remote/dispatcher/state_purchase_view/26547136" TargetMode="External"/><Relationship Id="rId11" Type="http://schemas.openxmlformats.org/officeDocument/2006/relationships/hyperlink" Target="https://my.zakupivli.pro/remote/dispatcher/state_purchase_view/26463231" TargetMode="External"/><Relationship Id="rId5" Type="http://schemas.openxmlformats.org/officeDocument/2006/relationships/hyperlink" Target="https://my.zakupivli.pro/remote/dispatcher/state_purchase_view/26551690" TargetMode="External"/><Relationship Id="rId15" Type="http://schemas.openxmlformats.org/officeDocument/2006/relationships/hyperlink" Target="https://my.zakupivli.pro/remote/dispatcher/state_purchase_view/26389044" TargetMode="External"/><Relationship Id="rId10" Type="http://schemas.openxmlformats.org/officeDocument/2006/relationships/hyperlink" Target="https://my.zakupivli.pro/remote/dispatcher/state_purchase_view/26465199" TargetMode="External"/><Relationship Id="rId4" Type="http://schemas.openxmlformats.org/officeDocument/2006/relationships/hyperlink" Target="https://my.zakupivli.pro/remote/dispatcher/state_purchase_view/26571721" TargetMode="External"/><Relationship Id="rId9" Type="http://schemas.openxmlformats.org/officeDocument/2006/relationships/hyperlink" Target="https://my.zakupivli.pro/remote/dispatcher/state_purchase_view/26466471" TargetMode="External"/><Relationship Id="rId14" Type="http://schemas.openxmlformats.org/officeDocument/2006/relationships/hyperlink" Target="https://my.zakupivli.pro/remote/dispatcher/state_purchase_view/26400204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7653711" TargetMode="External"/><Relationship Id="rId13" Type="http://schemas.openxmlformats.org/officeDocument/2006/relationships/hyperlink" Target="https://my.zakupivli.pro/remote/dispatcher/state_purchase_view/27318520" TargetMode="External"/><Relationship Id="rId3" Type="http://schemas.openxmlformats.org/officeDocument/2006/relationships/hyperlink" Target="https://my.zakupivli.pro/remote/dispatcher/state_purchase_view/27767211" TargetMode="External"/><Relationship Id="rId7" Type="http://schemas.openxmlformats.org/officeDocument/2006/relationships/hyperlink" Target="https://my.zakupivli.pro/remote/dispatcher/state_purchase_view/27655257" TargetMode="External"/><Relationship Id="rId12" Type="http://schemas.openxmlformats.org/officeDocument/2006/relationships/hyperlink" Target="https://my.zakupivli.pro/remote/dispatcher/state_purchase_view/27320458" TargetMode="External"/><Relationship Id="rId2" Type="http://schemas.openxmlformats.org/officeDocument/2006/relationships/hyperlink" Target="https://my.zakupivli.pro/remote/dispatcher/state_purchase_view/27804657" TargetMode="External"/><Relationship Id="rId16" Type="http://schemas.openxmlformats.org/officeDocument/2006/relationships/hyperlink" Target="https://my.zakupivli.pro/remote/dispatcher/state_purchase_view/27041904" TargetMode="External"/><Relationship Id="rId1" Type="http://schemas.openxmlformats.org/officeDocument/2006/relationships/hyperlink" Target="https://my.zakupivli.pro/remote/dispatcher/state_purchase_view/27805199" TargetMode="External"/><Relationship Id="rId6" Type="http://schemas.openxmlformats.org/officeDocument/2006/relationships/hyperlink" Target="https://my.zakupivli.pro/remote/dispatcher/state_purchase_view/27732849" TargetMode="External"/><Relationship Id="rId11" Type="http://schemas.openxmlformats.org/officeDocument/2006/relationships/hyperlink" Target="https://my.zakupivli.pro/remote/dispatcher/state_purchase_view/27392378" TargetMode="External"/><Relationship Id="rId5" Type="http://schemas.openxmlformats.org/officeDocument/2006/relationships/hyperlink" Target="https://my.zakupivli.pro/remote/dispatcher/state_purchase_view/27734390" TargetMode="External"/><Relationship Id="rId15" Type="http://schemas.openxmlformats.org/officeDocument/2006/relationships/hyperlink" Target="https://my.zakupivli.pro/remote/dispatcher/state_purchase_view/27170668" TargetMode="External"/><Relationship Id="rId10" Type="http://schemas.openxmlformats.org/officeDocument/2006/relationships/hyperlink" Target="https://my.zakupivli.pro/remote/dispatcher/state_purchase_view/27585022" TargetMode="External"/><Relationship Id="rId4" Type="http://schemas.openxmlformats.org/officeDocument/2006/relationships/hyperlink" Target="https://my.zakupivli.pro/remote/dispatcher/state_purchase_view/27736055" TargetMode="External"/><Relationship Id="rId9" Type="http://schemas.openxmlformats.org/officeDocument/2006/relationships/hyperlink" Target="https://my.zakupivli.pro/remote/dispatcher/state_purchase_view/27586629" TargetMode="External"/><Relationship Id="rId14" Type="http://schemas.openxmlformats.org/officeDocument/2006/relationships/hyperlink" Target="https://my.zakupivli.pro/remote/dispatcher/state_purchase_view/27317544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8170929" TargetMode="External"/><Relationship Id="rId13" Type="http://schemas.openxmlformats.org/officeDocument/2006/relationships/hyperlink" Target="https://my.zakupivli.pro/remote/dispatcher/state_purchase_view/28000701" TargetMode="External"/><Relationship Id="rId3" Type="http://schemas.openxmlformats.org/officeDocument/2006/relationships/hyperlink" Target="https://my.zakupivli.pro/remote/dispatcher/state_purchase_view/28556629" TargetMode="External"/><Relationship Id="rId7" Type="http://schemas.openxmlformats.org/officeDocument/2006/relationships/hyperlink" Target="https://my.zakupivli.pro/remote/dispatcher/state_purchase_view/28199180" TargetMode="External"/><Relationship Id="rId12" Type="http://schemas.openxmlformats.org/officeDocument/2006/relationships/hyperlink" Target="https://my.zakupivli.pro/remote/dispatcher/state_purchase_view/28051668" TargetMode="External"/><Relationship Id="rId2" Type="http://schemas.openxmlformats.org/officeDocument/2006/relationships/hyperlink" Target="https://my.zakupivli.pro/remote/dispatcher/state_purchase_view/28570464" TargetMode="External"/><Relationship Id="rId16" Type="http://schemas.openxmlformats.org/officeDocument/2006/relationships/hyperlink" Target="https://my.zakupivli.pro/remote/dispatcher/state_purchase_view/27922916" TargetMode="External"/><Relationship Id="rId1" Type="http://schemas.openxmlformats.org/officeDocument/2006/relationships/hyperlink" Target="https://my.zakupivli.pro/remote/dispatcher/state_purchase_view/28583538" TargetMode="External"/><Relationship Id="rId6" Type="http://schemas.openxmlformats.org/officeDocument/2006/relationships/hyperlink" Target="https://my.zakupivli.pro/remote/dispatcher/state_purchase_view/28234712" TargetMode="External"/><Relationship Id="rId11" Type="http://schemas.openxmlformats.org/officeDocument/2006/relationships/hyperlink" Target="https://my.zakupivli.pro/remote/dispatcher/state_purchase_view/28143047" TargetMode="External"/><Relationship Id="rId5" Type="http://schemas.openxmlformats.org/officeDocument/2006/relationships/hyperlink" Target="https://my.zakupivli.pro/remote/dispatcher/state_purchase_view/28235772" TargetMode="External"/><Relationship Id="rId15" Type="http://schemas.openxmlformats.org/officeDocument/2006/relationships/hyperlink" Target="https://my.zakupivli.pro/remote/dispatcher/state_purchase_view/27969436" TargetMode="External"/><Relationship Id="rId10" Type="http://schemas.openxmlformats.org/officeDocument/2006/relationships/hyperlink" Target="https://my.zakupivli.pro/remote/dispatcher/state_purchase_view/28143940" TargetMode="External"/><Relationship Id="rId4" Type="http://schemas.openxmlformats.org/officeDocument/2006/relationships/hyperlink" Target="https://my.zakupivli.pro/remote/dispatcher/state_purchase_view/28369156" TargetMode="External"/><Relationship Id="rId9" Type="http://schemas.openxmlformats.org/officeDocument/2006/relationships/hyperlink" Target="https://my.zakupivli.pro/remote/dispatcher/state_purchase_view/28156538" TargetMode="External"/><Relationship Id="rId14" Type="http://schemas.openxmlformats.org/officeDocument/2006/relationships/hyperlink" Target="https://my.zakupivli.pro/remote/dispatcher/state_purchase_view/27999704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8981352" TargetMode="External"/><Relationship Id="rId13" Type="http://schemas.openxmlformats.org/officeDocument/2006/relationships/hyperlink" Target="https://my.zakupivli.pro/remote/dispatcher/state_purchase_view/28729910" TargetMode="External"/><Relationship Id="rId18" Type="http://schemas.openxmlformats.org/officeDocument/2006/relationships/hyperlink" Target="https://my.zakupivli.pro/remote/dispatcher/state_purchase_view/28686257" TargetMode="External"/><Relationship Id="rId3" Type="http://schemas.openxmlformats.org/officeDocument/2006/relationships/hyperlink" Target="https://my.zakupivli.pro/remote/dispatcher/state_purchase_view/29256466" TargetMode="External"/><Relationship Id="rId7" Type="http://schemas.openxmlformats.org/officeDocument/2006/relationships/hyperlink" Target="https://my.zakupivli.pro/remote/dispatcher/state_purchase_view/29074503" TargetMode="External"/><Relationship Id="rId12" Type="http://schemas.openxmlformats.org/officeDocument/2006/relationships/hyperlink" Target="https://my.zakupivli.pro/remote/dispatcher/state_purchase_view/28845434" TargetMode="External"/><Relationship Id="rId17" Type="http://schemas.openxmlformats.org/officeDocument/2006/relationships/hyperlink" Target="https://my.zakupivli.pro/remote/dispatcher/state_purchase_view/28689540" TargetMode="External"/><Relationship Id="rId2" Type="http://schemas.openxmlformats.org/officeDocument/2006/relationships/hyperlink" Target="https://my.zakupivli.pro/remote/dispatcher/state_purchase_view/29257744" TargetMode="External"/><Relationship Id="rId16" Type="http://schemas.openxmlformats.org/officeDocument/2006/relationships/hyperlink" Target="https://my.zakupivli.pro/remote/dispatcher/state_purchase_view/28690994" TargetMode="External"/><Relationship Id="rId1" Type="http://schemas.openxmlformats.org/officeDocument/2006/relationships/hyperlink" Target="https://my.zakupivli.pro/remote/dispatcher/state_purchase_view/29383337" TargetMode="External"/><Relationship Id="rId6" Type="http://schemas.openxmlformats.org/officeDocument/2006/relationships/hyperlink" Target="https://my.zakupivli.pro/remote/dispatcher/state_purchase_view/29075478" TargetMode="External"/><Relationship Id="rId11" Type="http://schemas.openxmlformats.org/officeDocument/2006/relationships/hyperlink" Target="https://my.zakupivli.pro/remote/dispatcher/state_purchase_view/28847796" TargetMode="External"/><Relationship Id="rId5" Type="http://schemas.openxmlformats.org/officeDocument/2006/relationships/hyperlink" Target="https://my.zakupivli.pro/remote/dispatcher/state_purchase_view/29208320" TargetMode="External"/><Relationship Id="rId15" Type="http://schemas.openxmlformats.org/officeDocument/2006/relationships/hyperlink" Target="https://my.zakupivli.pro/remote/dispatcher/state_purchase_view/28691718" TargetMode="External"/><Relationship Id="rId10" Type="http://schemas.openxmlformats.org/officeDocument/2006/relationships/hyperlink" Target="https://my.zakupivli.pro/remote/dispatcher/state_purchase_view/28862086" TargetMode="External"/><Relationship Id="rId4" Type="http://schemas.openxmlformats.org/officeDocument/2006/relationships/hyperlink" Target="https://my.zakupivli.pro/remote/dispatcher/state_purchase_view/29210183" TargetMode="External"/><Relationship Id="rId9" Type="http://schemas.openxmlformats.org/officeDocument/2006/relationships/hyperlink" Target="https://my.zakupivli.pro/remote/dispatcher/state_purchase_view/28962291" TargetMode="External"/><Relationship Id="rId14" Type="http://schemas.openxmlformats.org/officeDocument/2006/relationships/hyperlink" Target="https://auctions.prozorro.gov.ua/tenders/40a3248bea6548f3b1775967abc54dcb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29619948" TargetMode="External"/><Relationship Id="rId3" Type="http://schemas.openxmlformats.org/officeDocument/2006/relationships/hyperlink" Target="https://my.zakupivli.pro/remote/dispatcher/state_purchase_view/30147146" TargetMode="External"/><Relationship Id="rId7" Type="http://schemas.openxmlformats.org/officeDocument/2006/relationships/hyperlink" Target="https://my.zakupivli.pro/remote/dispatcher/state_purchase_view/29686173" TargetMode="External"/><Relationship Id="rId2" Type="http://schemas.openxmlformats.org/officeDocument/2006/relationships/hyperlink" Target="https://my.zakupivli.pro/remote/dispatcher/state_purchase_view/30284447" TargetMode="External"/><Relationship Id="rId1" Type="http://schemas.openxmlformats.org/officeDocument/2006/relationships/hyperlink" Target="https://my.zakupivli.pro/remote/dispatcher/state_purchase_view/30287466" TargetMode="External"/><Relationship Id="rId6" Type="http://schemas.openxmlformats.org/officeDocument/2006/relationships/hyperlink" Target="https://my.zakupivli.pro/remote/dispatcher/state_purchase_view/29687637" TargetMode="External"/><Relationship Id="rId11" Type="http://schemas.openxmlformats.org/officeDocument/2006/relationships/hyperlink" Target="https://my.zakupivli.pro/remote/dispatcher/state_purchase_view/29430192" TargetMode="External"/><Relationship Id="rId5" Type="http://schemas.openxmlformats.org/officeDocument/2006/relationships/hyperlink" Target="https://my.zakupivli.pro/remote/dispatcher/state_purchase_view/29818052" TargetMode="External"/><Relationship Id="rId10" Type="http://schemas.openxmlformats.org/officeDocument/2006/relationships/hyperlink" Target="https://my.zakupivli.pro/remote/dispatcher/state_purchase_view/29473711" TargetMode="External"/><Relationship Id="rId4" Type="http://schemas.openxmlformats.org/officeDocument/2006/relationships/hyperlink" Target="https://my.zakupivli.pro/remote/dispatcher/state_purchase_view/29819409" TargetMode="External"/><Relationship Id="rId9" Type="http://schemas.openxmlformats.org/officeDocument/2006/relationships/hyperlink" Target="https://my.zakupivli.pro/remote/dispatcher/state_purchase_view/29566184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30568855" TargetMode="External"/><Relationship Id="rId3" Type="http://schemas.openxmlformats.org/officeDocument/2006/relationships/hyperlink" Target="https://my.zakupivli.pro/remote/dispatcher/state_purchase_view/30894759" TargetMode="External"/><Relationship Id="rId7" Type="http://schemas.openxmlformats.org/officeDocument/2006/relationships/hyperlink" Target="https://my.zakupivli.pro/remote/dispatcher/state_purchase_view/30676768" TargetMode="External"/><Relationship Id="rId2" Type="http://schemas.openxmlformats.org/officeDocument/2006/relationships/hyperlink" Target="https://my.zakupivli.pro/remote/dispatcher/state_purchase_view/31177176" TargetMode="External"/><Relationship Id="rId1" Type="http://schemas.openxmlformats.org/officeDocument/2006/relationships/hyperlink" Target="https://my.zakupivli.pro/remote/dispatcher/state_purchase_view/31235877" TargetMode="External"/><Relationship Id="rId6" Type="http://schemas.openxmlformats.org/officeDocument/2006/relationships/hyperlink" Target="https://my.zakupivli.pro/remote/dispatcher/state_purchase_view/30680386" TargetMode="External"/><Relationship Id="rId5" Type="http://schemas.openxmlformats.org/officeDocument/2006/relationships/hyperlink" Target="https://my.zakupivli.pro/remote/dispatcher/state_purchase_view/30684491" TargetMode="External"/><Relationship Id="rId4" Type="http://schemas.openxmlformats.org/officeDocument/2006/relationships/hyperlink" Target="https://my.zakupivli.pro/remote/dispatcher/state_purchase_view/30828813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31992249" TargetMode="External"/><Relationship Id="rId13" Type="http://schemas.openxmlformats.org/officeDocument/2006/relationships/hyperlink" Target="https://my.zakupivli.pro/remote/dispatcher/state_purchase_view/31482916" TargetMode="External"/><Relationship Id="rId18" Type="http://schemas.openxmlformats.org/officeDocument/2006/relationships/hyperlink" Target="https://my.zakupivli.pro/remote/dispatcher/state_purchase_view/31373668" TargetMode="External"/><Relationship Id="rId3" Type="http://schemas.openxmlformats.org/officeDocument/2006/relationships/hyperlink" Target="https://my.zakupivli.pro/remote/dispatcher/state_purchase_view/32354838" TargetMode="External"/><Relationship Id="rId7" Type="http://schemas.openxmlformats.org/officeDocument/2006/relationships/hyperlink" Target="https://my.zakupivli.pro/remote/dispatcher/state_purchase_view/32034616" TargetMode="External"/><Relationship Id="rId12" Type="http://schemas.openxmlformats.org/officeDocument/2006/relationships/hyperlink" Target="https://my.zakupivli.pro/remote/dispatcher/state_purchase_view/31614764" TargetMode="External"/><Relationship Id="rId17" Type="http://schemas.openxmlformats.org/officeDocument/2006/relationships/hyperlink" Target="https://my.zakupivli.pro/remote/dispatcher/state_purchase_view/31398354" TargetMode="External"/><Relationship Id="rId2" Type="http://schemas.openxmlformats.org/officeDocument/2006/relationships/hyperlink" Target="https://my.zakupivli.pro/remote/dispatcher/state_purchase_view/32391187" TargetMode="External"/><Relationship Id="rId16" Type="http://schemas.openxmlformats.org/officeDocument/2006/relationships/hyperlink" Target="https://my.zakupivli.pro/remote/dispatcher/state_purchase_view/31402217" TargetMode="External"/><Relationship Id="rId20" Type="http://schemas.openxmlformats.org/officeDocument/2006/relationships/hyperlink" Target="https://my.zakupivli.pro/remote/dispatcher/state_purchase_view/31276561" TargetMode="External"/><Relationship Id="rId1" Type="http://schemas.openxmlformats.org/officeDocument/2006/relationships/hyperlink" Target="https://my.zakupivli.pro/remote/dispatcher/state_purchase_view/32394626" TargetMode="External"/><Relationship Id="rId6" Type="http://schemas.openxmlformats.org/officeDocument/2006/relationships/hyperlink" Target="https://my.zakupivli.pro/remote/dispatcher/state_purchase_view/32232739" TargetMode="External"/><Relationship Id="rId11" Type="http://schemas.openxmlformats.org/officeDocument/2006/relationships/hyperlink" Target="https://my.zakupivli.pro/remote/dispatcher/state_purchase_view/31619856" TargetMode="External"/><Relationship Id="rId5" Type="http://schemas.openxmlformats.org/officeDocument/2006/relationships/hyperlink" Target="https://my.zakupivli.pro/remote/dispatcher/state_purchase_view/32341917" TargetMode="External"/><Relationship Id="rId15" Type="http://schemas.openxmlformats.org/officeDocument/2006/relationships/hyperlink" Target="https://my.zakupivli.pro/remote/dispatcher/state_purchase_view/31448319" TargetMode="External"/><Relationship Id="rId10" Type="http://schemas.openxmlformats.org/officeDocument/2006/relationships/hyperlink" Target="https://my.zakupivli.pro/remote/dispatcher/state_purchase_view/31627807" TargetMode="External"/><Relationship Id="rId19" Type="http://schemas.openxmlformats.org/officeDocument/2006/relationships/hyperlink" Target="https://my.zakupivli.pro/remote/dispatcher/state_purchase_view/31333345" TargetMode="External"/><Relationship Id="rId4" Type="http://schemas.openxmlformats.org/officeDocument/2006/relationships/hyperlink" Target="https://my.zakupivli.pro/remote/dispatcher/state_purchase_view/32345722" TargetMode="External"/><Relationship Id="rId9" Type="http://schemas.openxmlformats.org/officeDocument/2006/relationships/hyperlink" Target="https://my.zakupivli.pro/remote/dispatcher/state_purchase_view/31644502" TargetMode="External"/><Relationship Id="rId14" Type="http://schemas.openxmlformats.org/officeDocument/2006/relationships/hyperlink" Target="https://my.zakupivli.pro/remote/dispatcher/state_purchase_view/3146845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33496485" TargetMode="External"/><Relationship Id="rId13" Type="http://schemas.openxmlformats.org/officeDocument/2006/relationships/hyperlink" Target="https://my.zakupivli.pro/remote/dispatcher/state_purchase_view/33078099" TargetMode="External"/><Relationship Id="rId18" Type="http://schemas.openxmlformats.org/officeDocument/2006/relationships/hyperlink" Target="https://my.zakupivli.pro/remote/dispatcher/state_purchase_view/32764670" TargetMode="External"/><Relationship Id="rId26" Type="http://schemas.openxmlformats.org/officeDocument/2006/relationships/hyperlink" Target="https://my.zakupivli.pro/remote/dispatcher/state_purchase_view/32438712" TargetMode="External"/><Relationship Id="rId3" Type="http://schemas.openxmlformats.org/officeDocument/2006/relationships/hyperlink" Target="https://my.zakupivli.pro/remote/dispatcher/state_purchase_view/33771525" TargetMode="External"/><Relationship Id="rId21" Type="http://schemas.openxmlformats.org/officeDocument/2006/relationships/hyperlink" Target="https://my.zakupivli.pro/remote/dispatcher/state_purchase_view/32645939" TargetMode="External"/><Relationship Id="rId7" Type="http://schemas.openxmlformats.org/officeDocument/2006/relationships/hyperlink" Target="https://my.zakupivli.pro/remote/dispatcher/state_purchase_view/33554716" TargetMode="External"/><Relationship Id="rId12" Type="http://schemas.openxmlformats.org/officeDocument/2006/relationships/hyperlink" Target="https://my.zakupivli.pro/remote/dispatcher/state_purchase_view/33081226" TargetMode="External"/><Relationship Id="rId17" Type="http://schemas.openxmlformats.org/officeDocument/2006/relationships/hyperlink" Target="https://my.zakupivli.pro/remote/dispatcher/state_purchase_view/32813856" TargetMode="External"/><Relationship Id="rId25" Type="http://schemas.openxmlformats.org/officeDocument/2006/relationships/hyperlink" Target="https://my.zakupivli.pro/remote/dispatcher/state_purchase_view/32564486" TargetMode="External"/><Relationship Id="rId2" Type="http://schemas.openxmlformats.org/officeDocument/2006/relationships/hyperlink" Target="https://my.zakupivli.pro/remote/dispatcher/state_purchase_view/33842483" TargetMode="External"/><Relationship Id="rId16" Type="http://schemas.openxmlformats.org/officeDocument/2006/relationships/hyperlink" Target="https://my.zakupivli.pro/remote/dispatcher/state_purchase_view/32839013" TargetMode="External"/><Relationship Id="rId20" Type="http://schemas.openxmlformats.org/officeDocument/2006/relationships/hyperlink" Target="https://my.zakupivli.pro/remote/dispatcher/state_purchase_view/32712910" TargetMode="External"/><Relationship Id="rId1" Type="http://schemas.openxmlformats.org/officeDocument/2006/relationships/hyperlink" Target="https://my.zakupivli.pro/remote/dispatcher/state_purchase_view/33900897" TargetMode="External"/><Relationship Id="rId6" Type="http://schemas.openxmlformats.org/officeDocument/2006/relationships/hyperlink" Target="https://my.zakupivli.pro/remote/dispatcher/state_purchase_view/33566752" TargetMode="External"/><Relationship Id="rId11" Type="http://schemas.openxmlformats.org/officeDocument/2006/relationships/hyperlink" Target="https://my.zakupivli.pro/remote/dispatcher/state_purchase_view/33084251" TargetMode="External"/><Relationship Id="rId24" Type="http://schemas.openxmlformats.org/officeDocument/2006/relationships/hyperlink" Target="https://my.zakupivli.pro/remote/dispatcher/state_purchase_view/32567417" TargetMode="External"/><Relationship Id="rId5" Type="http://schemas.openxmlformats.org/officeDocument/2006/relationships/hyperlink" Target="https://my.zakupivli.pro/remote/dispatcher/state_purchase_view/33570874" TargetMode="External"/><Relationship Id="rId15" Type="http://schemas.openxmlformats.org/officeDocument/2006/relationships/hyperlink" Target="https://auctions.prozorro.gov.ua/tenders/b0f9e27989a54f539c45df39a31dfa4a" TargetMode="External"/><Relationship Id="rId23" Type="http://schemas.openxmlformats.org/officeDocument/2006/relationships/hyperlink" Target="https://my.zakupivli.pro/remote/dispatcher/state_purchase_view/32573170" TargetMode="External"/><Relationship Id="rId10" Type="http://schemas.openxmlformats.org/officeDocument/2006/relationships/hyperlink" Target="https://my.zakupivli.pro/remote/dispatcher/state_purchase_view/33252081" TargetMode="External"/><Relationship Id="rId19" Type="http://schemas.openxmlformats.org/officeDocument/2006/relationships/hyperlink" Target="https://my.zakupivli.pro/remote/dispatcher/state_purchase_view/32762346" TargetMode="External"/><Relationship Id="rId4" Type="http://schemas.openxmlformats.org/officeDocument/2006/relationships/hyperlink" Target="https://my.zakupivli.pro/remote/dispatcher/state_purchase_view/33678743" TargetMode="External"/><Relationship Id="rId9" Type="http://schemas.openxmlformats.org/officeDocument/2006/relationships/hyperlink" Target="https://my.zakupivli.pro/remote/dispatcher/state_purchase_view/33293362" TargetMode="External"/><Relationship Id="rId14" Type="http://schemas.openxmlformats.org/officeDocument/2006/relationships/hyperlink" Target="https://my.zakupivli.pro/remote/dispatcher/state_purchase_view/33007187" TargetMode="External"/><Relationship Id="rId22" Type="http://schemas.openxmlformats.org/officeDocument/2006/relationships/hyperlink" Target="https://my.zakupivli.pro/remote/dispatcher/state_purchase_view/32624240" TargetMode="External"/><Relationship Id="rId27" Type="http://schemas.openxmlformats.org/officeDocument/2006/relationships/hyperlink" Target="https://auctions.prozorro.gov.ua/tenders/661c6e4121fd4ce5bd031aa2de4301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F4F2A-DC69-46F4-8DF5-B9022647F242}">
  <dimension ref="A1:BI28"/>
  <sheetViews>
    <sheetView topLeftCell="A2" workbookViewId="0">
      <selection activeCell="A2" sqref="A2:A28"/>
    </sheetView>
  </sheetViews>
  <sheetFormatPr defaultRowHeight="15" x14ac:dyDescent="0.25"/>
  <cols>
    <col min="1" max="1" width="3" style="9" bestFit="1" customWidth="1"/>
    <col min="2" max="2" width="21.42578125" style="9" bestFit="1" customWidth="1"/>
    <col min="3" max="3" width="8.85546875" style="9" bestFit="1" customWidth="1"/>
    <col min="4" max="5" width="30.5703125" style="9" customWidth="1"/>
    <col min="6" max="6" width="11.42578125" style="9" customWidth="1"/>
    <col min="7" max="7" width="34.5703125" style="9" customWidth="1"/>
    <col min="8" max="15" width="11.42578125" style="9" customWidth="1"/>
    <col min="16" max="16" width="8.28515625" style="9" bestFit="1" customWidth="1"/>
    <col min="17" max="21" width="9.85546875" style="9" bestFit="1" customWidth="1"/>
    <col min="22" max="22" width="14.85546875" style="9" bestFit="1" customWidth="1"/>
    <col min="23" max="23" width="8.42578125" style="9" bestFit="1" customWidth="1"/>
    <col min="24" max="24" width="11.28515625" style="9" bestFit="1" customWidth="1"/>
    <col min="25" max="25" width="8.85546875" style="9" bestFit="1" customWidth="1"/>
    <col min="26" max="26" width="8" style="9" bestFit="1" customWidth="1"/>
    <col min="27" max="27" width="8.85546875" style="9" bestFit="1" customWidth="1"/>
    <col min="28" max="28" width="8.7109375" style="9" bestFit="1" customWidth="1"/>
    <col min="29" max="29" width="9.140625" style="9"/>
    <col min="30" max="30" width="6.85546875" style="9" bestFit="1" customWidth="1"/>
    <col min="31" max="31" width="5.7109375" style="9" bestFit="1" customWidth="1"/>
    <col min="32" max="33" width="7.85546875" style="9" bestFit="1" customWidth="1"/>
    <col min="34" max="34" width="11.28515625" style="9" bestFit="1" customWidth="1"/>
    <col min="35" max="36" width="9.140625" style="9"/>
    <col min="37" max="37" width="9.85546875" style="9" bestFit="1" customWidth="1"/>
    <col min="38" max="38" width="9.140625" style="9"/>
    <col min="39" max="39" width="77.7109375" style="9" bestFit="1" customWidth="1"/>
    <col min="40" max="40" width="11" style="9" bestFit="1" customWidth="1"/>
    <col min="41" max="42" width="9.140625" style="9"/>
    <col min="43" max="43" width="9.85546875" style="9" bestFit="1" customWidth="1"/>
    <col min="44" max="45" width="9.140625" style="9"/>
    <col min="46" max="46" width="14.85546875" style="9" bestFit="1" customWidth="1"/>
    <col min="47" max="48" width="9.85546875" style="9" bestFit="1" customWidth="1"/>
    <col min="49" max="49" width="19.85546875" style="9" bestFit="1" customWidth="1"/>
    <col min="50" max="50" width="14.85546875" style="9" bestFit="1" customWidth="1"/>
    <col min="51" max="51" width="12.7109375" style="9" bestFit="1" customWidth="1"/>
    <col min="52" max="52" width="11.28515625" style="9" bestFit="1" customWidth="1"/>
    <col min="53" max="56" width="9.85546875" style="9" bestFit="1" customWidth="1"/>
    <col min="57" max="57" width="14.85546875" style="9" bestFit="1" customWidth="1"/>
    <col min="58" max="58" width="8.5703125" style="9" bestFit="1" customWidth="1"/>
    <col min="59" max="59" width="9.140625" style="9"/>
    <col min="60" max="60" width="6.42578125" style="9" bestFit="1" customWidth="1"/>
    <col min="61" max="16384" width="9.140625" style="9"/>
  </cols>
  <sheetData>
    <row r="1" spans="1:61" s="16" customFormat="1" ht="141.75" thickBot="1" x14ac:dyDescent="0.3">
      <c r="A1" s="3" t="s">
        <v>949</v>
      </c>
      <c r="B1" s="3" t="s">
        <v>551</v>
      </c>
      <c r="C1" s="3" t="s">
        <v>552</v>
      </c>
      <c r="D1" s="8" t="s">
        <v>873</v>
      </c>
      <c r="E1" s="8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10">
        <v>1</v>
      </c>
      <c r="B2" s="11" t="str">
        <f>HYPERLINK("https://my.zakupivli.pro/remote/dispatcher/state_purchase_view/23447189", "UA-2021-01-29-009366-b")</f>
        <v>UA-2021-01-29-009366-b</v>
      </c>
      <c r="C2" s="11" t="s">
        <v>680</v>
      </c>
      <c r="D2" s="12" t="s">
        <v>616</v>
      </c>
      <c r="E2" s="12" t="s">
        <v>616</v>
      </c>
      <c r="F2" s="12" t="s">
        <v>214</v>
      </c>
      <c r="G2" s="12" t="s">
        <v>471</v>
      </c>
      <c r="H2" s="12" t="s">
        <v>617</v>
      </c>
      <c r="I2" s="12" t="s">
        <v>867</v>
      </c>
      <c r="J2" s="12" t="s">
        <v>638</v>
      </c>
      <c r="K2" s="12" t="s">
        <v>363</v>
      </c>
      <c r="L2" s="12" t="s">
        <v>659</v>
      </c>
      <c r="M2" s="12" t="s">
        <v>659</v>
      </c>
      <c r="N2" s="12" t="s">
        <v>109</v>
      </c>
      <c r="O2" s="12" t="s">
        <v>109</v>
      </c>
      <c r="P2" s="12" t="s">
        <v>109</v>
      </c>
      <c r="Q2" s="13">
        <v>44225</v>
      </c>
      <c r="R2" s="12"/>
      <c r="S2" s="12"/>
      <c r="T2" s="12"/>
      <c r="U2" s="12"/>
      <c r="V2" s="12" t="s">
        <v>890</v>
      </c>
      <c r="W2" s="10">
        <v>1</v>
      </c>
      <c r="X2" s="14">
        <v>1499.48</v>
      </c>
      <c r="Y2" s="12" t="s">
        <v>680</v>
      </c>
      <c r="Z2" s="12">
        <v>783</v>
      </c>
      <c r="AA2" s="14">
        <v>1.92</v>
      </c>
      <c r="AB2" s="12" t="s">
        <v>910</v>
      </c>
      <c r="AC2" s="12" t="s">
        <v>925</v>
      </c>
      <c r="AD2" s="12" t="s">
        <v>542</v>
      </c>
      <c r="AE2" s="12" t="s">
        <v>867</v>
      </c>
      <c r="AF2" s="12" t="s">
        <v>581</v>
      </c>
      <c r="AG2" s="12" t="s">
        <v>683</v>
      </c>
      <c r="AH2" s="14">
        <v>1499.48</v>
      </c>
      <c r="AI2" s="14">
        <v>1.9150446998722861</v>
      </c>
      <c r="AJ2" s="12"/>
      <c r="AK2" s="14">
        <v>0</v>
      </c>
      <c r="AL2" s="14">
        <v>0</v>
      </c>
      <c r="AM2" s="12" t="s">
        <v>554</v>
      </c>
      <c r="AN2" s="12" t="s">
        <v>110</v>
      </c>
      <c r="AO2" s="12"/>
      <c r="AP2" s="12" t="s">
        <v>63</v>
      </c>
      <c r="AQ2" s="12"/>
      <c r="AR2" s="12"/>
      <c r="AS2" s="11"/>
      <c r="AT2" s="12"/>
      <c r="AU2" s="12"/>
      <c r="AV2" s="12"/>
      <c r="AW2" s="12" t="s">
        <v>900</v>
      </c>
      <c r="AX2" s="15">
        <v>44225.652885482428</v>
      </c>
      <c r="AY2" s="12" t="s">
        <v>489</v>
      </c>
      <c r="AZ2" s="14">
        <v>1499.48</v>
      </c>
      <c r="BA2" s="13">
        <v>44197</v>
      </c>
      <c r="BB2" s="13">
        <v>44561</v>
      </c>
      <c r="BC2" s="13">
        <v>44225</v>
      </c>
      <c r="BD2" s="13">
        <v>44197</v>
      </c>
      <c r="BE2" s="15">
        <v>44561</v>
      </c>
      <c r="BF2" s="12" t="s">
        <v>939</v>
      </c>
      <c r="BG2" s="12"/>
      <c r="BH2" s="12"/>
      <c r="BI2" s="12" t="s">
        <v>108</v>
      </c>
    </row>
    <row r="3" spans="1:61" x14ac:dyDescent="0.25">
      <c r="A3" s="10">
        <v>2</v>
      </c>
      <c r="B3" s="11" t="str">
        <f>HYPERLINK("https://my.zakupivli.pro/remote/dispatcher/state_purchase_view/23420862", "UA-2021-01-29-002281-b")</f>
        <v>UA-2021-01-29-002281-b</v>
      </c>
      <c r="C3" s="11" t="s">
        <v>680</v>
      </c>
      <c r="D3" s="12" t="s">
        <v>727</v>
      </c>
      <c r="E3" s="12" t="s">
        <v>727</v>
      </c>
      <c r="F3" s="12" t="s">
        <v>214</v>
      </c>
      <c r="G3" s="12" t="s">
        <v>442</v>
      </c>
      <c r="H3" s="12" t="s">
        <v>617</v>
      </c>
      <c r="I3" s="12" t="s">
        <v>867</v>
      </c>
      <c r="J3" s="12" t="s">
        <v>638</v>
      </c>
      <c r="K3" s="12" t="s">
        <v>363</v>
      </c>
      <c r="L3" s="12" t="s">
        <v>659</v>
      </c>
      <c r="M3" s="12" t="s">
        <v>659</v>
      </c>
      <c r="N3" s="12" t="s">
        <v>109</v>
      </c>
      <c r="O3" s="12" t="s">
        <v>109</v>
      </c>
      <c r="P3" s="12" t="s">
        <v>109</v>
      </c>
      <c r="Q3" s="13">
        <v>44225</v>
      </c>
      <c r="R3" s="12"/>
      <c r="S3" s="12"/>
      <c r="T3" s="12"/>
      <c r="U3" s="12"/>
      <c r="V3" s="12" t="s">
        <v>890</v>
      </c>
      <c r="W3" s="10">
        <v>1</v>
      </c>
      <c r="X3" s="14">
        <v>15000</v>
      </c>
      <c r="Y3" s="12" t="s">
        <v>680</v>
      </c>
      <c r="Z3" s="12">
        <v>1</v>
      </c>
      <c r="AA3" s="14">
        <v>15000</v>
      </c>
      <c r="AB3" s="12" t="s">
        <v>929</v>
      </c>
      <c r="AC3" s="12" t="s">
        <v>925</v>
      </c>
      <c r="AD3" s="12" t="s">
        <v>542</v>
      </c>
      <c r="AE3" s="12" t="s">
        <v>683</v>
      </c>
      <c r="AF3" s="12" t="s">
        <v>581</v>
      </c>
      <c r="AG3" s="12" t="s">
        <v>683</v>
      </c>
      <c r="AH3" s="14">
        <v>15000</v>
      </c>
      <c r="AI3" s="14">
        <v>15000</v>
      </c>
      <c r="AJ3" s="12"/>
      <c r="AK3" s="14">
        <v>0</v>
      </c>
      <c r="AL3" s="14">
        <v>0</v>
      </c>
      <c r="AM3" s="12" t="s">
        <v>779</v>
      </c>
      <c r="AN3" s="12" t="s">
        <v>271</v>
      </c>
      <c r="AO3" s="12"/>
      <c r="AP3" s="12" t="s">
        <v>88</v>
      </c>
      <c r="AQ3" s="12"/>
      <c r="AR3" s="12"/>
      <c r="AS3" s="11"/>
      <c r="AT3" s="12"/>
      <c r="AU3" s="12"/>
      <c r="AV3" s="12"/>
      <c r="AW3" s="12" t="s">
        <v>900</v>
      </c>
      <c r="AX3" s="15">
        <v>44225.446023509969</v>
      </c>
      <c r="AY3" s="12" t="s">
        <v>274</v>
      </c>
      <c r="AZ3" s="14">
        <v>15000</v>
      </c>
      <c r="BA3" s="12"/>
      <c r="BB3" s="13">
        <v>44225</v>
      </c>
      <c r="BC3" s="13">
        <v>44225</v>
      </c>
      <c r="BD3" s="13">
        <v>44225</v>
      </c>
      <c r="BE3" s="15">
        <v>44561</v>
      </c>
      <c r="BF3" s="12" t="s">
        <v>939</v>
      </c>
      <c r="BG3" s="12"/>
      <c r="BH3" s="12"/>
      <c r="BI3" s="12" t="s">
        <v>108</v>
      </c>
    </row>
    <row r="4" spans="1:61" x14ac:dyDescent="0.25">
      <c r="A4" s="10">
        <v>3</v>
      </c>
      <c r="B4" s="11" t="str">
        <f>HYPERLINK("https://my.zakupivli.pro/remote/dispatcher/state_purchase_view/23237667", "UA-2021-01-25-009200-b")</f>
        <v>UA-2021-01-25-009200-b</v>
      </c>
      <c r="C4" s="11" t="s">
        <v>680</v>
      </c>
      <c r="D4" s="12" t="s">
        <v>775</v>
      </c>
      <c r="E4" s="12" t="s">
        <v>775</v>
      </c>
      <c r="F4" s="12" t="s">
        <v>214</v>
      </c>
      <c r="G4" s="12" t="s">
        <v>292</v>
      </c>
      <c r="H4" s="12" t="s">
        <v>617</v>
      </c>
      <c r="I4" s="12" t="s">
        <v>867</v>
      </c>
      <c r="J4" s="12" t="s">
        <v>638</v>
      </c>
      <c r="K4" s="12" t="s">
        <v>363</v>
      </c>
      <c r="L4" s="12" t="s">
        <v>659</v>
      </c>
      <c r="M4" s="12" t="s">
        <v>659</v>
      </c>
      <c r="N4" s="12" t="s">
        <v>109</v>
      </c>
      <c r="O4" s="12" t="s">
        <v>109</v>
      </c>
      <c r="P4" s="12" t="s">
        <v>109</v>
      </c>
      <c r="Q4" s="13">
        <v>44221</v>
      </c>
      <c r="R4" s="12"/>
      <c r="S4" s="12"/>
      <c r="T4" s="12"/>
      <c r="U4" s="12"/>
      <c r="V4" s="12" t="s">
        <v>890</v>
      </c>
      <c r="W4" s="10">
        <v>1</v>
      </c>
      <c r="X4" s="14">
        <v>37900</v>
      </c>
      <c r="Y4" s="12" t="s">
        <v>680</v>
      </c>
      <c r="Z4" s="12">
        <v>2028</v>
      </c>
      <c r="AA4" s="14">
        <v>18.690000000000001</v>
      </c>
      <c r="AB4" s="12" t="s">
        <v>948</v>
      </c>
      <c r="AC4" s="12" t="s">
        <v>925</v>
      </c>
      <c r="AD4" s="12" t="s">
        <v>542</v>
      </c>
      <c r="AE4" s="12" t="s">
        <v>867</v>
      </c>
      <c r="AF4" s="12" t="s">
        <v>581</v>
      </c>
      <c r="AG4" s="12" t="s">
        <v>683</v>
      </c>
      <c r="AH4" s="14">
        <v>37900</v>
      </c>
      <c r="AI4" s="14">
        <v>18.68836291913215</v>
      </c>
      <c r="AJ4" s="12"/>
      <c r="AK4" s="14">
        <v>0</v>
      </c>
      <c r="AL4" s="14">
        <v>0</v>
      </c>
      <c r="AM4" s="12" t="s">
        <v>876</v>
      </c>
      <c r="AN4" s="12" t="s">
        <v>231</v>
      </c>
      <c r="AO4" s="12"/>
      <c r="AP4" s="12" t="s">
        <v>27</v>
      </c>
      <c r="AQ4" s="12"/>
      <c r="AR4" s="12"/>
      <c r="AS4" s="11"/>
      <c r="AT4" s="12"/>
      <c r="AU4" s="12"/>
      <c r="AV4" s="12"/>
      <c r="AW4" s="12" t="s">
        <v>900</v>
      </c>
      <c r="AX4" s="15">
        <v>44221.695447091675</v>
      </c>
      <c r="AY4" s="12" t="s">
        <v>270</v>
      </c>
      <c r="AZ4" s="14">
        <v>37900</v>
      </c>
      <c r="BA4" s="12"/>
      <c r="BB4" s="13">
        <v>44561</v>
      </c>
      <c r="BC4" s="13">
        <v>44221</v>
      </c>
      <c r="BD4" s="13">
        <v>44221</v>
      </c>
      <c r="BE4" s="15">
        <v>44561</v>
      </c>
      <c r="BF4" s="12" t="s">
        <v>939</v>
      </c>
      <c r="BG4" s="12"/>
      <c r="BH4" s="12"/>
      <c r="BI4" s="12" t="s">
        <v>108</v>
      </c>
    </row>
    <row r="5" spans="1:61" x14ac:dyDescent="0.25">
      <c r="A5" s="10">
        <v>4</v>
      </c>
      <c r="B5" s="11" t="str">
        <f>HYPERLINK("https://my.zakupivli.pro/remote/dispatcher/state_purchase_view/23235367", "UA-2021-01-25-008690-b")</f>
        <v>UA-2021-01-25-008690-b</v>
      </c>
      <c r="C5" s="11" t="s">
        <v>680</v>
      </c>
      <c r="D5" s="12" t="s">
        <v>611</v>
      </c>
      <c r="E5" s="12" t="s">
        <v>611</v>
      </c>
      <c r="F5" s="12" t="s">
        <v>214</v>
      </c>
      <c r="G5" s="12" t="s">
        <v>293</v>
      </c>
      <c r="H5" s="12" t="s">
        <v>617</v>
      </c>
      <c r="I5" s="12" t="s">
        <v>867</v>
      </c>
      <c r="J5" s="12" t="s">
        <v>638</v>
      </c>
      <c r="K5" s="12" t="s">
        <v>363</v>
      </c>
      <c r="L5" s="12" t="s">
        <v>659</v>
      </c>
      <c r="M5" s="12" t="s">
        <v>659</v>
      </c>
      <c r="N5" s="12" t="s">
        <v>109</v>
      </c>
      <c r="O5" s="12" t="s">
        <v>109</v>
      </c>
      <c r="P5" s="12" t="s">
        <v>109</v>
      </c>
      <c r="Q5" s="13">
        <v>44221</v>
      </c>
      <c r="R5" s="12"/>
      <c r="S5" s="12"/>
      <c r="T5" s="12"/>
      <c r="U5" s="12"/>
      <c r="V5" s="12" t="s">
        <v>890</v>
      </c>
      <c r="W5" s="10">
        <v>1</v>
      </c>
      <c r="X5" s="14">
        <v>49000</v>
      </c>
      <c r="Y5" s="12" t="s">
        <v>680</v>
      </c>
      <c r="Z5" s="12">
        <v>5000</v>
      </c>
      <c r="AA5" s="14">
        <v>9.8000000000000007</v>
      </c>
      <c r="AB5" s="12" t="s">
        <v>917</v>
      </c>
      <c r="AC5" s="12" t="s">
        <v>925</v>
      </c>
      <c r="AD5" s="12" t="s">
        <v>542</v>
      </c>
      <c r="AE5" s="12" t="s">
        <v>867</v>
      </c>
      <c r="AF5" s="12" t="s">
        <v>581</v>
      </c>
      <c r="AG5" s="12" t="s">
        <v>683</v>
      </c>
      <c r="AH5" s="14">
        <v>49000</v>
      </c>
      <c r="AI5" s="14">
        <v>9.8000000000000007</v>
      </c>
      <c r="AJ5" s="12"/>
      <c r="AK5" s="14">
        <v>0</v>
      </c>
      <c r="AL5" s="14">
        <v>0</v>
      </c>
      <c r="AM5" s="12" t="s">
        <v>876</v>
      </c>
      <c r="AN5" s="12" t="s">
        <v>231</v>
      </c>
      <c r="AO5" s="12"/>
      <c r="AP5" s="12" t="s">
        <v>28</v>
      </c>
      <c r="AQ5" s="12"/>
      <c r="AR5" s="12"/>
      <c r="AS5" s="11"/>
      <c r="AT5" s="12"/>
      <c r="AU5" s="12"/>
      <c r="AV5" s="12"/>
      <c r="AW5" s="12" t="s">
        <v>900</v>
      </c>
      <c r="AX5" s="15">
        <v>44221.680020418251</v>
      </c>
      <c r="AY5" s="12" t="s">
        <v>266</v>
      </c>
      <c r="AZ5" s="14">
        <v>49000</v>
      </c>
      <c r="BA5" s="12"/>
      <c r="BB5" s="13">
        <v>44561</v>
      </c>
      <c r="BC5" s="13">
        <v>44221</v>
      </c>
      <c r="BD5" s="13">
        <v>44221</v>
      </c>
      <c r="BE5" s="15">
        <v>44561</v>
      </c>
      <c r="BF5" s="12" t="s">
        <v>939</v>
      </c>
      <c r="BG5" s="12"/>
      <c r="BH5" s="12"/>
      <c r="BI5" s="12" t="s">
        <v>108</v>
      </c>
    </row>
    <row r="6" spans="1:61" x14ac:dyDescent="0.25">
      <c r="A6" s="10">
        <v>5</v>
      </c>
      <c r="B6" s="11" t="str">
        <f>HYPERLINK("https://my.zakupivli.pro/remote/dispatcher/state_purchase_view/23231067", "UA-2021-01-25-007655-b")</f>
        <v>UA-2021-01-25-007655-b</v>
      </c>
      <c r="C6" s="11" t="s">
        <v>680</v>
      </c>
      <c r="D6" s="12" t="s">
        <v>786</v>
      </c>
      <c r="E6" s="12" t="s">
        <v>786</v>
      </c>
      <c r="F6" s="12" t="s">
        <v>214</v>
      </c>
      <c r="G6" s="12" t="s">
        <v>258</v>
      </c>
      <c r="H6" s="12" t="s">
        <v>617</v>
      </c>
      <c r="I6" s="12" t="s">
        <v>867</v>
      </c>
      <c r="J6" s="12" t="s">
        <v>638</v>
      </c>
      <c r="K6" s="12" t="s">
        <v>363</v>
      </c>
      <c r="L6" s="12" t="s">
        <v>659</v>
      </c>
      <c r="M6" s="12" t="s">
        <v>659</v>
      </c>
      <c r="N6" s="12" t="s">
        <v>109</v>
      </c>
      <c r="O6" s="12" t="s">
        <v>109</v>
      </c>
      <c r="P6" s="12" t="s">
        <v>109</v>
      </c>
      <c r="Q6" s="13">
        <v>44221</v>
      </c>
      <c r="R6" s="12"/>
      <c r="S6" s="12"/>
      <c r="T6" s="12"/>
      <c r="U6" s="12"/>
      <c r="V6" s="12" t="s">
        <v>890</v>
      </c>
      <c r="W6" s="10">
        <v>1</v>
      </c>
      <c r="X6" s="14">
        <v>36000</v>
      </c>
      <c r="Y6" s="12" t="s">
        <v>680</v>
      </c>
      <c r="Z6" s="12">
        <v>200</v>
      </c>
      <c r="AA6" s="14">
        <v>180</v>
      </c>
      <c r="AB6" s="12" t="s">
        <v>948</v>
      </c>
      <c r="AC6" s="12" t="s">
        <v>925</v>
      </c>
      <c r="AD6" s="12" t="s">
        <v>542</v>
      </c>
      <c r="AE6" s="12" t="s">
        <v>867</v>
      </c>
      <c r="AF6" s="12" t="s">
        <v>581</v>
      </c>
      <c r="AG6" s="12" t="s">
        <v>683</v>
      </c>
      <c r="AH6" s="14">
        <v>36000</v>
      </c>
      <c r="AI6" s="14">
        <v>180</v>
      </c>
      <c r="AJ6" s="12"/>
      <c r="AK6" s="14">
        <v>0</v>
      </c>
      <c r="AL6" s="14">
        <v>0</v>
      </c>
      <c r="AM6" s="12" t="s">
        <v>821</v>
      </c>
      <c r="AN6" s="12" t="s">
        <v>305</v>
      </c>
      <c r="AO6" s="12"/>
      <c r="AP6" s="12" t="s">
        <v>30</v>
      </c>
      <c r="AQ6" s="12"/>
      <c r="AR6" s="12"/>
      <c r="AS6" s="11"/>
      <c r="AT6" s="12"/>
      <c r="AU6" s="12"/>
      <c r="AV6" s="12"/>
      <c r="AW6" s="12" t="s">
        <v>900</v>
      </c>
      <c r="AX6" s="15">
        <v>44221.651853731943</v>
      </c>
      <c r="AY6" s="12" t="s">
        <v>210</v>
      </c>
      <c r="AZ6" s="14">
        <v>36000</v>
      </c>
      <c r="BA6" s="12"/>
      <c r="BB6" s="13">
        <v>44561</v>
      </c>
      <c r="BC6" s="13">
        <v>44217</v>
      </c>
      <c r="BD6" s="13">
        <v>44217</v>
      </c>
      <c r="BE6" s="15">
        <v>44561</v>
      </c>
      <c r="BF6" s="12" t="s">
        <v>939</v>
      </c>
      <c r="BG6" s="12"/>
      <c r="BH6" s="12"/>
      <c r="BI6" s="12" t="s">
        <v>108</v>
      </c>
    </row>
    <row r="7" spans="1:61" x14ac:dyDescent="0.25">
      <c r="A7" s="10">
        <v>6</v>
      </c>
      <c r="B7" s="11" t="str">
        <f>HYPERLINK("https://my.zakupivli.pro/remote/dispatcher/state_purchase_view/23228985", "UA-2021-01-25-007099-b")</f>
        <v>UA-2021-01-25-007099-b</v>
      </c>
      <c r="C7" s="11" t="s">
        <v>680</v>
      </c>
      <c r="D7" s="12" t="s">
        <v>646</v>
      </c>
      <c r="E7" s="12" t="s">
        <v>646</v>
      </c>
      <c r="F7" s="12" t="s">
        <v>214</v>
      </c>
      <c r="G7" s="12" t="s">
        <v>425</v>
      </c>
      <c r="H7" s="12" t="s">
        <v>617</v>
      </c>
      <c r="I7" s="12" t="s">
        <v>867</v>
      </c>
      <c r="J7" s="12" t="s">
        <v>638</v>
      </c>
      <c r="K7" s="12" t="s">
        <v>363</v>
      </c>
      <c r="L7" s="12" t="s">
        <v>659</v>
      </c>
      <c r="M7" s="12" t="s">
        <v>659</v>
      </c>
      <c r="N7" s="12" t="s">
        <v>109</v>
      </c>
      <c r="O7" s="12" t="s">
        <v>109</v>
      </c>
      <c r="P7" s="12" t="s">
        <v>109</v>
      </c>
      <c r="Q7" s="13">
        <v>44221</v>
      </c>
      <c r="R7" s="12"/>
      <c r="S7" s="12"/>
      <c r="T7" s="12"/>
      <c r="U7" s="12"/>
      <c r="V7" s="12" t="s">
        <v>890</v>
      </c>
      <c r="W7" s="10">
        <v>1</v>
      </c>
      <c r="X7" s="14">
        <v>49000</v>
      </c>
      <c r="Y7" s="12" t="s">
        <v>680</v>
      </c>
      <c r="Z7" s="12">
        <v>5000</v>
      </c>
      <c r="AA7" s="14">
        <v>9.8000000000000007</v>
      </c>
      <c r="AB7" s="12" t="s">
        <v>948</v>
      </c>
      <c r="AC7" s="12" t="s">
        <v>925</v>
      </c>
      <c r="AD7" s="12" t="s">
        <v>542</v>
      </c>
      <c r="AE7" s="12" t="s">
        <v>867</v>
      </c>
      <c r="AF7" s="12" t="s">
        <v>581</v>
      </c>
      <c r="AG7" s="12" t="s">
        <v>683</v>
      </c>
      <c r="AH7" s="14">
        <v>49000</v>
      </c>
      <c r="AI7" s="14">
        <v>9.8000000000000007</v>
      </c>
      <c r="AJ7" s="12"/>
      <c r="AK7" s="14">
        <v>0</v>
      </c>
      <c r="AL7" s="14">
        <v>0</v>
      </c>
      <c r="AM7" s="12" t="s">
        <v>821</v>
      </c>
      <c r="AN7" s="12" t="s">
        <v>305</v>
      </c>
      <c r="AO7" s="12"/>
      <c r="AP7" s="12" t="s">
        <v>30</v>
      </c>
      <c r="AQ7" s="12"/>
      <c r="AR7" s="12"/>
      <c r="AS7" s="11"/>
      <c r="AT7" s="12"/>
      <c r="AU7" s="12"/>
      <c r="AV7" s="12"/>
      <c r="AW7" s="12" t="s">
        <v>900</v>
      </c>
      <c r="AX7" s="15">
        <v>44221.639843189318</v>
      </c>
      <c r="AY7" s="12" t="s">
        <v>203</v>
      </c>
      <c r="AZ7" s="14">
        <v>49000</v>
      </c>
      <c r="BA7" s="12"/>
      <c r="BB7" s="13">
        <v>44561</v>
      </c>
      <c r="BC7" s="13">
        <v>44217</v>
      </c>
      <c r="BD7" s="13">
        <v>44217</v>
      </c>
      <c r="BE7" s="15">
        <v>44561</v>
      </c>
      <c r="BF7" s="12" t="s">
        <v>939</v>
      </c>
      <c r="BG7" s="12"/>
      <c r="BH7" s="12"/>
      <c r="BI7" s="12" t="s">
        <v>108</v>
      </c>
    </row>
    <row r="8" spans="1:61" x14ac:dyDescent="0.25">
      <c r="A8" s="10">
        <v>7</v>
      </c>
      <c r="B8" s="11" t="str">
        <f>HYPERLINK("https://my.zakupivli.pro/remote/dispatcher/state_purchase_view/23226870", "UA-2021-01-25-006641-b")</f>
        <v>UA-2021-01-25-006641-b</v>
      </c>
      <c r="C8" s="11" t="s">
        <v>680</v>
      </c>
      <c r="D8" s="12" t="s">
        <v>631</v>
      </c>
      <c r="E8" s="12" t="s">
        <v>631</v>
      </c>
      <c r="F8" s="12" t="s">
        <v>214</v>
      </c>
      <c r="G8" s="12" t="s">
        <v>416</v>
      </c>
      <c r="H8" s="12" t="s">
        <v>617</v>
      </c>
      <c r="I8" s="12" t="s">
        <v>867</v>
      </c>
      <c r="J8" s="12" t="s">
        <v>638</v>
      </c>
      <c r="K8" s="12" t="s">
        <v>363</v>
      </c>
      <c r="L8" s="12" t="s">
        <v>659</v>
      </c>
      <c r="M8" s="12" t="s">
        <v>659</v>
      </c>
      <c r="N8" s="12" t="s">
        <v>109</v>
      </c>
      <c r="O8" s="12" t="s">
        <v>109</v>
      </c>
      <c r="P8" s="12" t="s">
        <v>109</v>
      </c>
      <c r="Q8" s="13">
        <v>44221</v>
      </c>
      <c r="R8" s="12"/>
      <c r="S8" s="12"/>
      <c r="T8" s="12"/>
      <c r="U8" s="12"/>
      <c r="V8" s="12" t="s">
        <v>890</v>
      </c>
      <c r="W8" s="10">
        <v>1</v>
      </c>
      <c r="X8" s="14">
        <v>49900</v>
      </c>
      <c r="Y8" s="12" t="s">
        <v>680</v>
      </c>
      <c r="Z8" s="12">
        <v>1400</v>
      </c>
      <c r="AA8" s="14">
        <v>35.64</v>
      </c>
      <c r="AB8" s="12" t="s">
        <v>948</v>
      </c>
      <c r="AC8" s="12" t="s">
        <v>925</v>
      </c>
      <c r="AD8" s="12" t="s">
        <v>542</v>
      </c>
      <c r="AE8" s="12" t="s">
        <v>867</v>
      </c>
      <c r="AF8" s="12" t="s">
        <v>581</v>
      </c>
      <c r="AG8" s="12" t="s">
        <v>683</v>
      </c>
      <c r="AH8" s="14">
        <v>49900</v>
      </c>
      <c r="AI8" s="14">
        <v>35.642857142857146</v>
      </c>
      <c r="AJ8" s="12"/>
      <c r="AK8" s="14">
        <v>0</v>
      </c>
      <c r="AL8" s="14">
        <v>0</v>
      </c>
      <c r="AM8" s="12" t="s">
        <v>821</v>
      </c>
      <c r="AN8" s="12" t="s">
        <v>305</v>
      </c>
      <c r="AO8" s="12"/>
      <c r="AP8" s="12" t="s">
        <v>30</v>
      </c>
      <c r="AQ8" s="12"/>
      <c r="AR8" s="12"/>
      <c r="AS8" s="11"/>
      <c r="AT8" s="12"/>
      <c r="AU8" s="12"/>
      <c r="AV8" s="12"/>
      <c r="AW8" s="12" t="s">
        <v>900</v>
      </c>
      <c r="AX8" s="15">
        <v>44221.625762620744</v>
      </c>
      <c r="AY8" s="12" t="s">
        <v>195</v>
      </c>
      <c r="AZ8" s="14">
        <v>49900</v>
      </c>
      <c r="BA8" s="12"/>
      <c r="BB8" s="13">
        <v>44561</v>
      </c>
      <c r="BC8" s="13">
        <v>44217</v>
      </c>
      <c r="BD8" s="13">
        <v>44217</v>
      </c>
      <c r="BE8" s="15">
        <v>44561</v>
      </c>
      <c r="BF8" s="12" t="s">
        <v>939</v>
      </c>
      <c r="BG8" s="12"/>
      <c r="BH8" s="12"/>
      <c r="BI8" s="12" t="s">
        <v>108</v>
      </c>
    </row>
    <row r="9" spans="1:61" x14ac:dyDescent="0.25">
      <c r="A9" s="10">
        <v>8</v>
      </c>
      <c r="B9" s="11" t="str">
        <f>HYPERLINK("https://my.zakupivli.pro/remote/dispatcher/state_purchase_view/23216898", "UA-2021-01-25-004288-b")</f>
        <v>UA-2021-01-25-004288-b</v>
      </c>
      <c r="C9" s="11" t="s">
        <v>680</v>
      </c>
      <c r="D9" s="12" t="s">
        <v>871</v>
      </c>
      <c r="E9" s="12" t="s">
        <v>871</v>
      </c>
      <c r="F9" s="12" t="s">
        <v>214</v>
      </c>
      <c r="G9" s="12" t="s">
        <v>418</v>
      </c>
      <c r="H9" s="12" t="s">
        <v>617</v>
      </c>
      <c r="I9" s="12" t="s">
        <v>867</v>
      </c>
      <c r="J9" s="12" t="s">
        <v>638</v>
      </c>
      <c r="K9" s="12" t="s">
        <v>363</v>
      </c>
      <c r="L9" s="12" t="s">
        <v>659</v>
      </c>
      <c r="M9" s="12" t="s">
        <v>659</v>
      </c>
      <c r="N9" s="12" t="s">
        <v>109</v>
      </c>
      <c r="O9" s="12" t="s">
        <v>109</v>
      </c>
      <c r="P9" s="12" t="s">
        <v>109</v>
      </c>
      <c r="Q9" s="13">
        <v>44221</v>
      </c>
      <c r="R9" s="12"/>
      <c r="S9" s="12"/>
      <c r="T9" s="12"/>
      <c r="U9" s="12"/>
      <c r="V9" s="12" t="s">
        <v>890</v>
      </c>
      <c r="W9" s="10">
        <v>1</v>
      </c>
      <c r="X9" s="14">
        <v>49000</v>
      </c>
      <c r="Y9" s="12" t="s">
        <v>680</v>
      </c>
      <c r="Z9" s="12">
        <v>1500</v>
      </c>
      <c r="AA9" s="14">
        <v>32.67</v>
      </c>
      <c r="AB9" s="12" t="s">
        <v>948</v>
      </c>
      <c r="AC9" s="12" t="s">
        <v>925</v>
      </c>
      <c r="AD9" s="12" t="s">
        <v>542</v>
      </c>
      <c r="AE9" s="12" t="s">
        <v>867</v>
      </c>
      <c r="AF9" s="12" t="s">
        <v>581</v>
      </c>
      <c r="AG9" s="12" t="s">
        <v>683</v>
      </c>
      <c r="AH9" s="14">
        <v>49000</v>
      </c>
      <c r="AI9" s="14">
        <v>32.666666666666664</v>
      </c>
      <c r="AJ9" s="12"/>
      <c r="AK9" s="14">
        <v>0</v>
      </c>
      <c r="AL9" s="14">
        <v>0</v>
      </c>
      <c r="AM9" s="12" t="s">
        <v>821</v>
      </c>
      <c r="AN9" s="12" t="s">
        <v>305</v>
      </c>
      <c r="AO9" s="12"/>
      <c r="AP9" s="12" t="s">
        <v>30</v>
      </c>
      <c r="AQ9" s="12"/>
      <c r="AR9" s="12"/>
      <c r="AS9" s="11"/>
      <c r="AT9" s="12"/>
      <c r="AU9" s="12"/>
      <c r="AV9" s="12"/>
      <c r="AW9" s="12" t="s">
        <v>900</v>
      </c>
      <c r="AX9" s="15">
        <v>44221.543661337004</v>
      </c>
      <c r="AY9" s="12" t="s">
        <v>192</v>
      </c>
      <c r="AZ9" s="14">
        <v>49000</v>
      </c>
      <c r="BA9" s="12"/>
      <c r="BB9" s="13">
        <v>44561</v>
      </c>
      <c r="BC9" s="13">
        <v>44217</v>
      </c>
      <c r="BD9" s="13">
        <v>44217</v>
      </c>
      <c r="BE9" s="15">
        <v>44561</v>
      </c>
      <c r="BF9" s="12" t="s">
        <v>939</v>
      </c>
      <c r="BG9" s="12"/>
      <c r="BH9" s="12"/>
      <c r="BI9" s="12" t="s">
        <v>108</v>
      </c>
    </row>
    <row r="10" spans="1:61" x14ac:dyDescent="0.25">
      <c r="A10" s="10">
        <v>9</v>
      </c>
      <c r="B10" s="11" t="str">
        <f>HYPERLINK("https://my.zakupivli.pro/remote/dispatcher/state_purchase_view/23211342", "UA-2021-01-25-002984-b")</f>
        <v>UA-2021-01-25-002984-b</v>
      </c>
      <c r="C10" s="11" t="s">
        <v>680</v>
      </c>
      <c r="D10" s="12" t="s">
        <v>763</v>
      </c>
      <c r="E10" s="12" t="s">
        <v>763</v>
      </c>
      <c r="F10" s="12" t="s">
        <v>214</v>
      </c>
      <c r="G10" s="12" t="s">
        <v>417</v>
      </c>
      <c r="H10" s="12" t="s">
        <v>617</v>
      </c>
      <c r="I10" s="12" t="s">
        <v>867</v>
      </c>
      <c r="J10" s="12" t="s">
        <v>638</v>
      </c>
      <c r="K10" s="12" t="s">
        <v>363</v>
      </c>
      <c r="L10" s="12" t="s">
        <v>659</v>
      </c>
      <c r="M10" s="12" t="s">
        <v>659</v>
      </c>
      <c r="N10" s="12" t="s">
        <v>109</v>
      </c>
      <c r="O10" s="12" t="s">
        <v>109</v>
      </c>
      <c r="P10" s="12" t="s">
        <v>109</v>
      </c>
      <c r="Q10" s="13">
        <v>44221</v>
      </c>
      <c r="R10" s="12"/>
      <c r="S10" s="12"/>
      <c r="T10" s="12"/>
      <c r="U10" s="12"/>
      <c r="V10" s="12" t="s">
        <v>890</v>
      </c>
      <c r="W10" s="10">
        <v>1</v>
      </c>
      <c r="X10" s="14">
        <v>49900</v>
      </c>
      <c r="Y10" s="12" t="s">
        <v>680</v>
      </c>
      <c r="Z10" s="12">
        <v>1500</v>
      </c>
      <c r="AA10" s="14">
        <v>33.270000000000003</v>
      </c>
      <c r="AB10" s="12" t="s">
        <v>948</v>
      </c>
      <c r="AC10" s="12" t="s">
        <v>925</v>
      </c>
      <c r="AD10" s="12" t="s">
        <v>542</v>
      </c>
      <c r="AE10" s="12" t="s">
        <v>867</v>
      </c>
      <c r="AF10" s="12" t="s">
        <v>581</v>
      </c>
      <c r="AG10" s="12" t="s">
        <v>683</v>
      </c>
      <c r="AH10" s="14">
        <v>49900</v>
      </c>
      <c r="AI10" s="14">
        <v>33.266666666666666</v>
      </c>
      <c r="AJ10" s="12"/>
      <c r="AK10" s="14">
        <v>0</v>
      </c>
      <c r="AL10" s="14">
        <v>0</v>
      </c>
      <c r="AM10" s="12" t="s">
        <v>821</v>
      </c>
      <c r="AN10" s="12" t="s">
        <v>305</v>
      </c>
      <c r="AO10" s="12"/>
      <c r="AP10" s="12" t="s">
        <v>30</v>
      </c>
      <c r="AQ10" s="12"/>
      <c r="AR10" s="12"/>
      <c r="AS10" s="11"/>
      <c r="AT10" s="12"/>
      <c r="AU10" s="12"/>
      <c r="AV10" s="12"/>
      <c r="AW10" s="12" t="s">
        <v>900</v>
      </c>
      <c r="AX10" s="15">
        <v>44221.490777529471</v>
      </c>
      <c r="AY10" s="12" t="s">
        <v>227</v>
      </c>
      <c r="AZ10" s="14">
        <v>49900</v>
      </c>
      <c r="BA10" s="12"/>
      <c r="BB10" s="13">
        <v>44561</v>
      </c>
      <c r="BC10" s="13">
        <v>44217</v>
      </c>
      <c r="BD10" s="13">
        <v>44217</v>
      </c>
      <c r="BE10" s="15">
        <v>44561</v>
      </c>
      <c r="BF10" s="12" t="s">
        <v>939</v>
      </c>
      <c r="BG10" s="12"/>
      <c r="BH10" s="12"/>
      <c r="BI10" s="12" t="s">
        <v>108</v>
      </c>
    </row>
    <row r="11" spans="1:61" x14ac:dyDescent="0.25">
      <c r="A11" s="10">
        <v>10</v>
      </c>
      <c r="B11" s="11" t="str">
        <f>HYPERLINK("https://my.zakupivli.pro/remote/dispatcher/state_purchase_view/23207167", "UA-2021-01-25-001938-b")</f>
        <v>UA-2021-01-25-001938-b</v>
      </c>
      <c r="C11" s="11" t="s">
        <v>680</v>
      </c>
      <c r="D11" s="12" t="s">
        <v>658</v>
      </c>
      <c r="E11" s="12" t="s">
        <v>658</v>
      </c>
      <c r="F11" s="12" t="s">
        <v>214</v>
      </c>
      <c r="G11" s="12" t="s">
        <v>294</v>
      </c>
      <c r="H11" s="12" t="s">
        <v>617</v>
      </c>
      <c r="I11" s="12" t="s">
        <v>867</v>
      </c>
      <c r="J11" s="12" t="s">
        <v>638</v>
      </c>
      <c r="K11" s="12" t="s">
        <v>363</v>
      </c>
      <c r="L11" s="12" t="s">
        <v>659</v>
      </c>
      <c r="M11" s="12" t="s">
        <v>659</v>
      </c>
      <c r="N11" s="12" t="s">
        <v>109</v>
      </c>
      <c r="O11" s="12" t="s">
        <v>109</v>
      </c>
      <c r="P11" s="12" t="s">
        <v>109</v>
      </c>
      <c r="Q11" s="13">
        <v>44221</v>
      </c>
      <c r="R11" s="12"/>
      <c r="S11" s="12"/>
      <c r="T11" s="12"/>
      <c r="U11" s="12"/>
      <c r="V11" s="12" t="s">
        <v>890</v>
      </c>
      <c r="W11" s="10">
        <v>1</v>
      </c>
      <c r="X11" s="14">
        <v>37900</v>
      </c>
      <c r="Y11" s="12" t="s">
        <v>680</v>
      </c>
      <c r="Z11" s="12">
        <v>1500</v>
      </c>
      <c r="AA11" s="14">
        <v>25.27</v>
      </c>
      <c r="AB11" s="12" t="s">
        <v>948</v>
      </c>
      <c r="AC11" s="12" t="s">
        <v>925</v>
      </c>
      <c r="AD11" s="12" t="s">
        <v>542</v>
      </c>
      <c r="AE11" s="12" t="s">
        <v>867</v>
      </c>
      <c r="AF11" s="12" t="s">
        <v>581</v>
      </c>
      <c r="AG11" s="12" t="s">
        <v>683</v>
      </c>
      <c r="AH11" s="14">
        <v>37900</v>
      </c>
      <c r="AI11" s="14">
        <v>25.266666666666666</v>
      </c>
      <c r="AJ11" s="12"/>
      <c r="AK11" s="14">
        <v>0</v>
      </c>
      <c r="AL11" s="14">
        <v>0</v>
      </c>
      <c r="AM11" s="12" t="s">
        <v>857</v>
      </c>
      <c r="AN11" s="12" t="s">
        <v>400</v>
      </c>
      <c r="AO11" s="12"/>
      <c r="AP11" s="12" t="s">
        <v>100</v>
      </c>
      <c r="AQ11" s="12"/>
      <c r="AR11" s="12"/>
      <c r="AS11" s="11"/>
      <c r="AT11" s="12"/>
      <c r="AU11" s="12"/>
      <c r="AV11" s="12"/>
      <c r="AW11" s="12" t="s">
        <v>900</v>
      </c>
      <c r="AX11" s="15">
        <v>44221.452836798926</v>
      </c>
      <c r="AY11" s="12" t="s">
        <v>259</v>
      </c>
      <c r="AZ11" s="14">
        <v>37900</v>
      </c>
      <c r="BA11" s="12"/>
      <c r="BB11" s="13">
        <v>44561</v>
      </c>
      <c r="BC11" s="13">
        <v>44221</v>
      </c>
      <c r="BD11" s="13">
        <v>44221</v>
      </c>
      <c r="BE11" s="15">
        <v>44561</v>
      </c>
      <c r="BF11" s="12" t="s">
        <v>939</v>
      </c>
      <c r="BG11" s="12"/>
      <c r="BH11" s="12"/>
      <c r="BI11" s="12" t="s">
        <v>108</v>
      </c>
    </row>
    <row r="12" spans="1:61" x14ac:dyDescent="0.25">
      <c r="A12" s="10">
        <v>11</v>
      </c>
      <c r="B12" s="11" t="str">
        <f>HYPERLINK("https://my.zakupivli.pro/remote/dispatcher/state_purchase_view/23180793", "UA-2021-01-22-010111-b")</f>
        <v>UA-2021-01-22-010111-b</v>
      </c>
      <c r="C12" s="11" t="s">
        <v>680</v>
      </c>
      <c r="D12" s="12" t="s">
        <v>783</v>
      </c>
      <c r="E12" s="12" t="s">
        <v>783</v>
      </c>
      <c r="F12" s="12" t="s">
        <v>214</v>
      </c>
      <c r="G12" s="12" t="s">
        <v>295</v>
      </c>
      <c r="H12" s="12" t="s">
        <v>617</v>
      </c>
      <c r="I12" s="12" t="s">
        <v>867</v>
      </c>
      <c r="J12" s="12" t="s">
        <v>638</v>
      </c>
      <c r="K12" s="12" t="s">
        <v>363</v>
      </c>
      <c r="L12" s="12" t="s">
        <v>659</v>
      </c>
      <c r="M12" s="12" t="s">
        <v>659</v>
      </c>
      <c r="N12" s="12" t="s">
        <v>109</v>
      </c>
      <c r="O12" s="12" t="s">
        <v>109</v>
      </c>
      <c r="P12" s="12" t="s">
        <v>109</v>
      </c>
      <c r="Q12" s="13">
        <v>44218</v>
      </c>
      <c r="R12" s="12"/>
      <c r="S12" s="12"/>
      <c r="T12" s="12"/>
      <c r="U12" s="12"/>
      <c r="V12" s="12" t="s">
        <v>890</v>
      </c>
      <c r="W12" s="10">
        <v>1</v>
      </c>
      <c r="X12" s="14">
        <v>40000</v>
      </c>
      <c r="Y12" s="12" t="s">
        <v>680</v>
      </c>
      <c r="Z12" s="12">
        <v>952</v>
      </c>
      <c r="AA12" s="14">
        <v>42.02</v>
      </c>
      <c r="AB12" s="12" t="s">
        <v>948</v>
      </c>
      <c r="AC12" s="12" t="s">
        <v>925</v>
      </c>
      <c r="AD12" s="12" t="s">
        <v>542</v>
      </c>
      <c r="AE12" s="12" t="s">
        <v>867</v>
      </c>
      <c r="AF12" s="12" t="s">
        <v>581</v>
      </c>
      <c r="AG12" s="12" t="s">
        <v>683</v>
      </c>
      <c r="AH12" s="14">
        <v>40000</v>
      </c>
      <c r="AI12" s="14">
        <v>42.016806722689076</v>
      </c>
      <c r="AJ12" s="12"/>
      <c r="AK12" s="14">
        <v>0</v>
      </c>
      <c r="AL12" s="14">
        <v>0</v>
      </c>
      <c r="AM12" s="12" t="s">
        <v>858</v>
      </c>
      <c r="AN12" s="12" t="s">
        <v>373</v>
      </c>
      <c r="AO12" s="12"/>
      <c r="AP12" s="12" t="s">
        <v>7</v>
      </c>
      <c r="AQ12" s="12"/>
      <c r="AR12" s="12"/>
      <c r="AS12" s="11"/>
      <c r="AT12" s="12"/>
      <c r="AU12" s="12"/>
      <c r="AV12" s="12"/>
      <c r="AW12" s="12" t="s">
        <v>900</v>
      </c>
      <c r="AX12" s="15">
        <v>44218.653953194327</v>
      </c>
      <c r="AY12" s="12" t="s">
        <v>232</v>
      </c>
      <c r="AZ12" s="14">
        <v>40000</v>
      </c>
      <c r="BA12" s="12"/>
      <c r="BB12" s="13">
        <v>44561</v>
      </c>
      <c r="BC12" s="13">
        <v>44218</v>
      </c>
      <c r="BD12" s="13">
        <v>44218</v>
      </c>
      <c r="BE12" s="15">
        <v>44561</v>
      </c>
      <c r="BF12" s="12" t="s">
        <v>939</v>
      </c>
      <c r="BG12" s="12"/>
      <c r="BH12" s="12"/>
      <c r="BI12" s="12" t="s">
        <v>108</v>
      </c>
    </row>
    <row r="13" spans="1:61" x14ac:dyDescent="0.25">
      <c r="A13" s="10">
        <v>12</v>
      </c>
      <c r="B13" s="11" t="str">
        <f>HYPERLINK("https://my.zakupivli.pro/remote/dispatcher/state_purchase_view/23177455", "UA-2021-01-22-009053-b")</f>
        <v>UA-2021-01-22-009053-b</v>
      </c>
      <c r="C13" s="11" t="s">
        <v>680</v>
      </c>
      <c r="D13" s="12" t="s">
        <v>766</v>
      </c>
      <c r="E13" s="12" t="s">
        <v>766</v>
      </c>
      <c r="F13" s="12" t="s">
        <v>214</v>
      </c>
      <c r="G13" s="12" t="s">
        <v>175</v>
      </c>
      <c r="H13" s="12" t="s">
        <v>617</v>
      </c>
      <c r="I13" s="12" t="s">
        <v>867</v>
      </c>
      <c r="J13" s="12" t="s">
        <v>638</v>
      </c>
      <c r="K13" s="12" t="s">
        <v>363</v>
      </c>
      <c r="L13" s="12" t="s">
        <v>659</v>
      </c>
      <c r="M13" s="12" t="s">
        <v>659</v>
      </c>
      <c r="N13" s="12" t="s">
        <v>109</v>
      </c>
      <c r="O13" s="12" t="s">
        <v>109</v>
      </c>
      <c r="P13" s="12" t="s">
        <v>109</v>
      </c>
      <c r="Q13" s="13">
        <v>44218</v>
      </c>
      <c r="R13" s="12"/>
      <c r="S13" s="12"/>
      <c r="T13" s="12"/>
      <c r="U13" s="12"/>
      <c r="V13" s="12" t="s">
        <v>890</v>
      </c>
      <c r="W13" s="10">
        <v>1</v>
      </c>
      <c r="X13" s="14">
        <v>29797.200000000001</v>
      </c>
      <c r="Y13" s="12" t="s">
        <v>680</v>
      </c>
      <c r="Z13" s="12">
        <v>60</v>
      </c>
      <c r="AA13" s="14">
        <v>496.62</v>
      </c>
      <c r="AB13" s="12" t="s">
        <v>919</v>
      </c>
      <c r="AC13" s="12" t="s">
        <v>925</v>
      </c>
      <c r="AD13" s="12" t="s">
        <v>542</v>
      </c>
      <c r="AE13" s="12" t="s">
        <v>867</v>
      </c>
      <c r="AF13" s="12" t="s">
        <v>581</v>
      </c>
      <c r="AG13" s="12" t="s">
        <v>683</v>
      </c>
      <c r="AH13" s="14">
        <v>29797.200000000001</v>
      </c>
      <c r="AI13" s="14">
        <v>496.62</v>
      </c>
      <c r="AJ13" s="12"/>
      <c r="AK13" s="14">
        <v>0</v>
      </c>
      <c r="AL13" s="14">
        <v>0</v>
      </c>
      <c r="AM13" s="12" t="s">
        <v>586</v>
      </c>
      <c r="AN13" s="12" t="s">
        <v>277</v>
      </c>
      <c r="AO13" s="12"/>
      <c r="AP13" s="12" t="s">
        <v>67</v>
      </c>
      <c r="AQ13" s="12"/>
      <c r="AR13" s="12"/>
      <c r="AS13" s="11"/>
      <c r="AT13" s="12"/>
      <c r="AU13" s="12"/>
      <c r="AV13" s="12"/>
      <c r="AW13" s="12" t="s">
        <v>900</v>
      </c>
      <c r="AX13" s="15">
        <v>44218.631723427257</v>
      </c>
      <c r="AY13" s="12" t="s">
        <v>148</v>
      </c>
      <c r="AZ13" s="14">
        <v>29797.200000000001</v>
      </c>
      <c r="BA13" s="12"/>
      <c r="BB13" s="13">
        <v>44561</v>
      </c>
      <c r="BC13" s="13">
        <v>44218</v>
      </c>
      <c r="BD13" s="13">
        <v>44218</v>
      </c>
      <c r="BE13" s="15">
        <v>44561</v>
      </c>
      <c r="BF13" s="12" t="s">
        <v>939</v>
      </c>
      <c r="BG13" s="12"/>
      <c r="BH13" s="12"/>
      <c r="BI13" s="12" t="s">
        <v>108</v>
      </c>
    </row>
    <row r="14" spans="1:61" x14ac:dyDescent="0.25">
      <c r="A14" s="10">
        <v>13</v>
      </c>
      <c r="B14" s="11" t="str">
        <f>HYPERLINK("https://my.zakupivli.pro/remote/dispatcher/state_purchase_view/23098475", "UA-2021-01-20-006300-b")</f>
        <v>UA-2021-01-20-006300-b</v>
      </c>
      <c r="C14" s="11" t="s">
        <v>680</v>
      </c>
      <c r="D14" s="12" t="s">
        <v>895</v>
      </c>
      <c r="E14" s="12" t="s">
        <v>562</v>
      </c>
      <c r="F14" s="12" t="s">
        <v>214</v>
      </c>
      <c r="G14" s="12" t="s">
        <v>140</v>
      </c>
      <c r="H14" s="12" t="s">
        <v>580</v>
      </c>
      <c r="I14" s="12" t="s">
        <v>867</v>
      </c>
      <c r="J14" s="12" t="s">
        <v>638</v>
      </c>
      <c r="K14" s="12" t="s">
        <v>363</v>
      </c>
      <c r="L14" s="12" t="s">
        <v>550</v>
      </c>
      <c r="M14" s="12" t="s">
        <v>550</v>
      </c>
      <c r="N14" s="12" t="s">
        <v>109</v>
      </c>
      <c r="O14" s="12" t="s">
        <v>109</v>
      </c>
      <c r="P14" s="12" t="s">
        <v>147</v>
      </c>
      <c r="Q14" s="13">
        <v>44216</v>
      </c>
      <c r="R14" s="13">
        <v>44216</v>
      </c>
      <c r="S14" s="13">
        <v>44222</v>
      </c>
      <c r="T14" s="13">
        <v>44216</v>
      </c>
      <c r="U14" s="13">
        <v>44232</v>
      </c>
      <c r="V14" s="15">
        <v>44235.653923611113</v>
      </c>
      <c r="W14" s="10">
        <v>5</v>
      </c>
      <c r="X14" s="14">
        <v>3300000</v>
      </c>
      <c r="Y14" s="12" t="s">
        <v>680</v>
      </c>
      <c r="Z14" s="12">
        <v>142000</v>
      </c>
      <c r="AA14" s="14">
        <v>23.24</v>
      </c>
      <c r="AB14" s="12" t="s">
        <v>912</v>
      </c>
      <c r="AC14" s="14">
        <v>30000</v>
      </c>
      <c r="AD14" s="12" t="s">
        <v>542</v>
      </c>
      <c r="AE14" s="12" t="s">
        <v>867</v>
      </c>
      <c r="AF14" s="12" t="s">
        <v>581</v>
      </c>
      <c r="AG14" s="12" t="s">
        <v>683</v>
      </c>
      <c r="AH14" s="14">
        <v>2815720</v>
      </c>
      <c r="AI14" s="14">
        <v>19.829014084507044</v>
      </c>
      <c r="AJ14" s="12" t="s">
        <v>811</v>
      </c>
      <c r="AK14" s="14">
        <v>484280</v>
      </c>
      <c r="AL14" s="14">
        <v>0.14675151515151516</v>
      </c>
      <c r="AM14" s="12" t="s">
        <v>811</v>
      </c>
      <c r="AN14" s="12" t="s">
        <v>352</v>
      </c>
      <c r="AO14" s="12" t="s">
        <v>544</v>
      </c>
      <c r="AP14" s="12" t="s">
        <v>16</v>
      </c>
      <c r="AQ14" s="14">
        <v>484280</v>
      </c>
      <c r="AR14" s="14">
        <v>0.14675151515151516</v>
      </c>
      <c r="AS14" s="11" t="str">
        <f>HYPERLINK("https://auction.openprocurement.org/tenders/472888bbf41b41b49c926d833740a6aa")</f>
        <v>https://auction.openprocurement.org/tenders/472888bbf41b41b49c926d833740a6aa</v>
      </c>
      <c r="AT14" s="15">
        <v>44237.43121029243</v>
      </c>
      <c r="AU14" s="13">
        <v>44248</v>
      </c>
      <c r="AV14" s="13">
        <v>44258</v>
      </c>
      <c r="AW14" s="12" t="s">
        <v>900</v>
      </c>
      <c r="AX14" s="15">
        <v>44256.355493146679</v>
      </c>
      <c r="AY14" s="12" t="s">
        <v>111</v>
      </c>
      <c r="AZ14" s="14">
        <v>2815720</v>
      </c>
      <c r="BA14" s="12"/>
      <c r="BB14" s="13">
        <v>44561</v>
      </c>
      <c r="BC14" s="13">
        <v>44256</v>
      </c>
      <c r="BD14" s="13">
        <v>44256</v>
      </c>
      <c r="BE14" s="15">
        <v>44561</v>
      </c>
      <c r="BF14" s="12" t="s">
        <v>939</v>
      </c>
      <c r="BG14" s="12"/>
      <c r="BH14" s="12"/>
      <c r="BI14" s="12" t="s">
        <v>353</v>
      </c>
    </row>
    <row r="15" spans="1:61" x14ac:dyDescent="0.25">
      <c r="A15" s="10">
        <v>14</v>
      </c>
      <c r="B15" s="11" t="str">
        <f>HYPERLINK("https://my.zakupivli.pro/remote/dispatcher/state_purchase_view/23098458", "UA-2021-01-20-006288-b")</f>
        <v>UA-2021-01-20-006288-b</v>
      </c>
      <c r="C15" s="11" t="s">
        <v>680</v>
      </c>
      <c r="D15" s="12" t="s">
        <v>647</v>
      </c>
      <c r="E15" s="12" t="s">
        <v>647</v>
      </c>
      <c r="F15" s="12" t="s">
        <v>214</v>
      </c>
      <c r="G15" s="12" t="s">
        <v>365</v>
      </c>
      <c r="H15" s="12" t="s">
        <v>617</v>
      </c>
      <c r="I15" s="12" t="s">
        <v>867</v>
      </c>
      <c r="J15" s="12" t="s">
        <v>638</v>
      </c>
      <c r="K15" s="12" t="s">
        <v>363</v>
      </c>
      <c r="L15" s="12" t="s">
        <v>659</v>
      </c>
      <c r="M15" s="12" t="s">
        <v>659</v>
      </c>
      <c r="N15" s="12" t="s">
        <v>109</v>
      </c>
      <c r="O15" s="12" t="s">
        <v>109</v>
      </c>
      <c r="P15" s="12" t="s">
        <v>109</v>
      </c>
      <c r="Q15" s="13">
        <v>44216</v>
      </c>
      <c r="R15" s="12"/>
      <c r="S15" s="12"/>
      <c r="T15" s="12"/>
      <c r="U15" s="12"/>
      <c r="V15" s="12" t="s">
        <v>890</v>
      </c>
      <c r="W15" s="10">
        <v>1</v>
      </c>
      <c r="X15" s="14">
        <v>4400</v>
      </c>
      <c r="Y15" s="12" t="s">
        <v>680</v>
      </c>
      <c r="Z15" s="12">
        <v>2</v>
      </c>
      <c r="AA15" s="14">
        <v>2200</v>
      </c>
      <c r="AB15" s="12" t="s">
        <v>948</v>
      </c>
      <c r="AC15" s="12" t="s">
        <v>925</v>
      </c>
      <c r="AD15" s="12" t="s">
        <v>542</v>
      </c>
      <c r="AE15" s="12" t="s">
        <v>867</v>
      </c>
      <c r="AF15" s="12" t="s">
        <v>581</v>
      </c>
      <c r="AG15" s="12" t="s">
        <v>683</v>
      </c>
      <c r="AH15" s="14">
        <v>4400</v>
      </c>
      <c r="AI15" s="14">
        <v>2200</v>
      </c>
      <c r="AJ15" s="12"/>
      <c r="AK15" s="14">
        <v>0</v>
      </c>
      <c r="AL15" s="14">
        <v>0</v>
      </c>
      <c r="AM15" s="12" t="s">
        <v>849</v>
      </c>
      <c r="AN15" s="12" t="s">
        <v>398</v>
      </c>
      <c r="AO15" s="12"/>
      <c r="AP15" s="12" t="s">
        <v>99</v>
      </c>
      <c r="AQ15" s="12"/>
      <c r="AR15" s="12"/>
      <c r="AS15" s="11"/>
      <c r="AT15" s="12"/>
      <c r="AU15" s="12"/>
      <c r="AV15" s="12"/>
      <c r="AW15" s="12" t="s">
        <v>900</v>
      </c>
      <c r="AX15" s="15">
        <v>44216.67269005788</v>
      </c>
      <c r="AY15" s="12" t="s">
        <v>213</v>
      </c>
      <c r="AZ15" s="14">
        <v>4400</v>
      </c>
      <c r="BA15" s="12"/>
      <c r="BB15" s="13">
        <v>44561</v>
      </c>
      <c r="BC15" s="13">
        <v>44216</v>
      </c>
      <c r="BD15" s="13">
        <v>44216</v>
      </c>
      <c r="BE15" s="15">
        <v>44561</v>
      </c>
      <c r="BF15" s="12" t="s">
        <v>939</v>
      </c>
      <c r="BG15" s="12"/>
      <c r="BH15" s="12"/>
      <c r="BI15" s="12" t="s">
        <v>108</v>
      </c>
    </row>
    <row r="16" spans="1:61" x14ac:dyDescent="0.25">
      <c r="A16" s="10">
        <v>15</v>
      </c>
      <c r="B16" s="11" t="str">
        <f>HYPERLINK("https://my.zakupivli.pro/remote/dispatcher/state_purchase_view/23073875", "UA-2021-01-20-000788-b")</f>
        <v>UA-2021-01-20-000788-b</v>
      </c>
      <c r="C16" s="11" t="s">
        <v>680</v>
      </c>
      <c r="D16" s="12" t="s">
        <v>755</v>
      </c>
      <c r="E16" s="12" t="s">
        <v>755</v>
      </c>
      <c r="F16" s="12" t="s">
        <v>214</v>
      </c>
      <c r="G16" s="12" t="s">
        <v>238</v>
      </c>
      <c r="H16" s="12" t="s">
        <v>617</v>
      </c>
      <c r="I16" s="12" t="s">
        <v>867</v>
      </c>
      <c r="J16" s="12" t="s">
        <v>638</v>
      </c>
      <c r="K16" s="12" t="s">
        <v>363</v>
      </c>
      <c r="L16" s="12" t="s">
        <v>659</v>
      </c>
      <c r="M16" s="12" t="s">
        <v>659</v>
      </c>
      <c r="N16" s="12" t="s">
        <v>109</v>
      </c>
      <c r="O16" s="12" t="s">
        <v>109</v>
      </c>
      <c r="P16" s="12" t="s">
        <v>109</v>
      </c>
      <c r="Q16" s="13">
        <v>44216</v>
      </c>
      <c r="R16" s="12"/>
      <c r="S16" s="12"/>
      <c r="T16" s="12"/>
      <c r="U16" s="12"/>
      <c r="V16" s="12" t="s">
        <v>890</v>
      </c>
      <c r="W16" s="10">
        <v>1</v>
      </c>
      <c r="X16" s="14">
        <v>10000</v>
      </c>
      <c r="Y16" s="12" t="s">
        <v>680</v>
      </c>
      <c r="Z16" s="12">
        <v>1067</v>
      </c>
      <c r="AA16" s="14">
        <v>9.3699999999999992</v>
      </c>
      <c r="AB16" s="12" t="s">
        <v>948</v>
      </c>
      <c r="AC16" s="12" t="s">
        <v>925</v>
      </c>
      <c r="AD16" s="12" t="s">
        <v>542</v>
      </c>
      <c r="AE16" s="12" t="s">
        <v>683</v>
      </c>
      <c r="AF16" s="12" t="s">
        <v>581</v>
      </c>
      <c r="AG16" s="12" t="s">
        <v>683</v>
      </c>
      <c r="AH16" s="14">
        <v>10000</v>
      </c>
      <c r="AI16" s="14">
        <v>9.3720712277413316</v>
      </c>
      <c r="AJ16" s="12"/>
      <c r="AK16" s="14">
        <v>0</v>
      </c>
      <c r="AL16" s="14">
        <v>0</v>
      </c>
      <c r="AM16" s="12" t="s">
        <v>556</v>
      </c>
      <c r="AN16" s="12" t="s">
        <v>241</v>
      </c>
      <c r="AO16" s="12"/>
      <c r="AP16" s="12" t="s">
        <v>47</v>
      </c>
      <c r="AQ16" s="12"/>
      <c r="AR16" s="12"/>
      <c r="AS16" s="11"/>
      <c r="AT16" s="12"/>
      <c r="AU16" s="12"/>
      <c r="AV16" s="12"/>
      <c r="AW16" s="12" t="s">
        <v>900</v>
      </c>
      <c r="AX16" s="15">
        <v>44216.416855079849</v>
      </c>
      <c r="AY16" s="12" t="s">
        <v>134</v>
      </c>
      <c r="AZ16" s="14">
        <v>10000</v>
      </c>
      <c r="BA16" s="12"/>
      <c r="BB16" s="13">
        <v>44561</v>
      </c>
      <c r="BC16" s="13">
        <v>44214</v>
      </c>
      <c r="BD16" s="13">
        <v>44214</v>
      </c>
      <c r="BE16" s="15">
        <v>44561</v>
      </c>
      <c r="BF16" s="12" t="s">
        <v>939</v>
      </c>
      <c r="BG16" s="12"/>
      <c r="BH16" s="12"/>
      <c r="BI16" s="12" t="s">
        <v>108</v>
      </c>
    </row>
    <row r="17" spans="1:61" x14ac:dyDescent="0.25">
      <c r="A17" s="10">
        <v>16</v>
      </c>
      <c r="B17" s="11" t="str">
        <f>HYPERLINK("https://my.zakupivli.pro/remote/dispatcher/state_purchase_view/23018127", "UA-2021-01-18-001676-a")</f>
        <v>UA-2021-01-18-001676-a</v>
      </c>
      <c r="C17" s="11" t="s">
        <v>680</v>
      </c>
      <c r="D17" s="12" t="s">
        <v>931</v>
      </c>
      <c r="E17" s="12" t="s">
        <v>932</v>
      </c>
      <c r="F17" s="12" t="s">
        <v>214</v>
      </c>
      <c r="G17" s="12" t="s">
        <v>142</v>
      </c>
      <c r="H17" s="12" t="s">
        <v>715</v>
      </c>
      <c r="I17" s="12" t="s">
        <v>867</v>
      </c>
      <c r="J17" s="12" t="s">
        <v>638</v>
      </c>
      <c r="K17" s="12" t="s">
        <v>363</v>
      </c>
      <c r="L17" s="12" t="s">
        <v>550</v>
      </c>
      <c r="M17" s="12" t="s">
        <v>550</v>
      </c>
      <c r="N17" s="12" t="s">
        <v>109</v>
      </c>
      <c r="O17" s="12" t="s">
        <v>109</v>
      </c>
      <c r="P17" s="12" t="s">
        <v>109</v>
      </c>
      <c r="Q17" s="13">
        <v>44214</v>
      </c>
      <c r="R17" s="12"/>
      <c r="S17" s="12"/>
      <c r="T17" s="12"/>
      <c r="U17" s="12"/>
      <c r="V17" s="12" t="s">
        <v>890</v>
      </c>
      <c r="W17" s="10">
        <v>1</v>
      </c>
      <c r="X17" s="14">
        <v>679397.45</v>
      </c>
      <c r="Y17" s="12" t="s">
        <v>680</v>
      </c>
      <c r="Z17" s="12">
        <v>191224</v>
      </c>
      <c r="AA17" s="14">
        <v>3.55</v>
      </c>
      <c r="AB17" s="12" t="s">
        <v>910</v>
      </c>
      <c r="AC17" s="12" t="s">
        <v>925</v>
      </c>
      <c r="AD17" s="12" t="s">
        <v>542</v>
      </c>
      <c r="AE17" s="12" t="s">
        <v>867</v>
      </c>
      <c r="AF17" s="12" t="s">
        <v>581</v>
      </c>
      <c r="AG17" s="12" t="s">
        <v>683</v>
      </c>
      <c r="AH17" s="14">
        <v>679397.45</v>
      </c>
      <c r="AI17" s="14">
        <v>3.5528879743128474</v>
      </c>
      <c r="AJ17" s="12"/>
      <c r="AK17" s="14">
        <v>0</v>
      </c>
      <c r="AL17" s="14">
        <v>0</v>
      </c>
      <c r="AM17" s="12" t="s">
        <v>705</v>
      </c>
      <c r="AN17" s="12" t="s">
        <v>393</v>
      </c>
      <c r="AO17" s="12"/>
      <c r="AP17" s="12" t="s">
        <v>59</v>
      </c>
      <c r="AQ17" s="12"/>
      <c r="AR17" s="12"/>
      <c r="AS17" s="11"/>
      <c r="AT17" s="12"/>
      <c r="AU17" s="13">
        <v>44220</v>
      </c>
      <c r="AV17" s="13">
        <v>44235</v>
      </c>
      <c r="AW17" s="12" t="s">
        <v>900</v>
      </c>
      <c r="AX17" s="15">
        <v>44221.366915177619</v>
      </c>
      <c r="AY17" s="12" t="s">
        <v>488</v>
      </c>
      <c r="AZ17" s="14">
        <v>679397.45</v>
      </c>
      <c r="BA17" s="13">
        <v>44197</v>
      </c>
      <c r="BB17" s="13">
        <v>44561</v>
      </c>
      <c r="BC17" s="13">
        <v>44221</v>
      </c>
      <c r="BD17" s="13">
        <v>44197</v>
      </c>
      <c r="BE17" s="15">
        <v>44561</v>
      </c>
      <c r="BF17" s="12" t="s">
        <v>939</v>
      </c>
      <c r="BG17" s="12"/>
      <c r="BH17" s="12"/>
      <c r="BI17" s="12" t="s">
        <v>108</v>
      </c>
    </row>
    <row r="18" spans="1:61" x14ac:dyDescent="0.25">
      <c r="A18" s="10">
        <v>17</v>
      </c>
      <c r="B18" s="11" t="str">
        <f>HYPERLINK("https://my.zakupivli.pro/remote/dispatcher/state_purchase_view/23017637", "UA-2021-01-18-001570-a")</f>
        <v>UA-2021-01-18-001570-a</v>
      </c>
      <c r="C18" s="11" t="s">
        <v>680</v>
      </c>
      <c r="D18" s="12" t="s">
        <v>693</v>
      </c>
      <c r="E18" s="12" t="s">
        <v>693</v>
      </c>
      <c r="F18" s="12" t="s">
        <v>214</v>
      </c>
      <c r="G18" s="12" t="s">
        <v>283</v>
      </c>
      <c r="H18" s="12" t="s">
        <v>617</v>
      </c>
      <c r="I18" s="12" t="s">
        <v>867</v>
      </c>
      <c r="J18" s="12" t="s">
        <v>638</v>
      </c>
      <c r="K18" s="12" t="s">
        <v>363</v>
      </c>
      <c r="L18" s="12" t="s">
        <v>659</v>
      </c>
      <c r="M18" s="12" t="s">
        <v>659</v>
      </c>
      <c r="N18" s="12" t="s">
        <v>109</v>
      </c>
      <c r="O18" s="12" t="s">
        <v>109</v>
      </c>
      <c r="P18" s="12" t="s">
        <v>109</v>
      </c>
      <c r="Q18" s="13">
        <v>44214</v>
      </c>
      <c r="R18" s="12"/>
      <c r="S18" s="12"/>
      <c r="T18" s="12"/>
      <c r="U18" s="12"/>
      <c r="V18" s="12" t="s">
        <v>890</v>
      </c>
      <c r="W18" s="10">
        <v>1</v>
      </c>
      <c r="X18" s="14">
        <v>36000</v>
      </c>
      <c r="Y18" s="12" t="s">
        <v>680</v>
      </c>
      <c r="Z18" s="12">
        <v>500</v>
      </c>
      <c r="AA18" s="14">
        <v>72</v>
      </c>
      <c r="AB18" s="12" t="s">
        <v>948</v>
      </c>
      <c r="AC18" s="12" t="s">
        <v>925</v>
      </c>
      <c r="AD18" s="12" t="s">
        <v>542</v>
      </c>
      <c r="AE18" s="12" t="s">
        <v>867</v>
      </c>
      <c r="AF18" s="12" t="s">
        <v>581</v>
      </c>
      <c r="AG18" s="12" t="s">
        <v>683</v>
      </c>
      <c r="AH18" s="14">
        <v>36000</v>
      </c>
      <c r="AI18" s="14">
        <v>72</v>
      </c>
      <c r="AJ18" s="12"/>
      <c r="AK18" s="14">
        <v>0</v>
      </c>
      <c r="AL18" s="14">
        <v>0</v>
      </c>
      <c r="AM18" s="12" t="s">
        <v>881</v>
      </c>
      <c r="AN18" s="12" t="s">
        <v>359</v>
      </c>
      <c r="AO18" s="12"/>
      <c r="AP18" s="12" t="s">
        <v>62</v>
      </c>
      <c r="AQ18" s="12"/>
      <c r="AR18" s="12"/>
      <c r="AS18" s="11"/>
      <c r="AT18" s="12"/>
      <c r="AU18" s="12"/>
      <c r="AV18" s="12"/>
      <c r="AW18" s="12" t="s">
        <v>900</v>
      </c>
      <c r="AX18" s="15">
        <v>44214.487062941102</v>
      </c>
      <c r="AY18" s="12" t="s">
        <v>114</v>
      </c>
      <c r="AZ18" s="14">
        <v>36000</v>
      </c>
      <c r="BA18" s="12"/>
      <c r="BB18" s="13">
        <v>44561</v>
      </c>
      <c r="BC18" s="13">
        <v>44214</v>
      </c>
      <c r="BD18" s="13">
        <v>44214</v>
      </c>
      <c r="BE18" s="15">
        <v>44561</v>
      </c>
      <c r="BF18" s="12" t="s">
        <v>939</v>
      </c>
      <c r="BG18" s="12"/>
      <c r="BH18" s="12"/>
      <c r="BI18" s="12" t="s">
        <v>108</v>
      </c>
    </row>
    <row r="19" spans="1:61" x14ac:dyDescent="0.25">
      <c r="A19" s="10">
        <v>18</v>
      </c>
      <c r="B19" s="11" t="str">
        <f>HYPERLINK("https://my.zakupivli.pro/remote/dispatcher/state_purchase_view/23017121", "UA-2021-01-18-001445-a")</f>
        <v>UA-2021-01-18-001445-a</v>
      </c>
      <c r="C19" s="11" t="s">
        <v>680</v>
      </c>
      <c r="D19" s="12" t="s">
        <v>931</v>
      </c>
      <c r="E19" s="12" t="s">
        <v>932</v>
      </c>
      <c r="F19" s="12" t="s">
        <v>214</v>
      </c>
      <c r="G19" s="12" t="s">
        <v>142</v>
      </c>
      <c r="H19" s="12" t="s">
        <v>715</v>
      </c>
      <c r="I19" s="12" t="s">
        <v>867</v>
      </c>
      <c r="J19" s="12" t="s">
        <v>638</v>
      </c>
      <c r="K19" s="12" t="s">
        <v>363</v>
      </c>
      <c r="L19" s="12" t="s">
        <v>550</v>
      </c>
      <c r="M19" s="12" t="s">
        <v>550</v>
      </c>
      <c r="N19" s="12" t="s">
        <v>109</v>
      </c>
      <c r="O19" s="12" t="s">
        <v>109</v>
      </c>
      <c r="P19" s="12" t="s">
        <v>109</v>
      </c>
      <c r="Q19" s="13">
        <v>44214</v>
      </c>
      <c r="R19" s="12"/>
      <c r="S19" s="12"/>
      <c r="T19" s="12"/>
      <c r="U19" s="12"/>
      <c r="V19" s="12" t="s">
        <v>890</v>
      </c>
      <c r="W19" s="10">
        <v>1</v>
      </c>
      <c r="X19" s="14">
        <v>5760222</v>
      </c>
      <c r="Y19" s="12" t="s">
        <v>680</v>
      </c>
      <c r="Z19" s="12">
        <v>3150000</v>
      </c>
      <c r="AA19" s="14">
        <v>1.83</v>
      </c>
      <c r="AB19" s="12" t="s">
        <v>910</v>
      </c>
      <c r="AC19" s="12" t="s">
        <v>925</v>
      </c>
      <c r="AD19" s="12" t="s">
        <v>542</v>
      </c>
      <c r="AE19" s="12" t="s">
        <v>867</v>
      </c>
      <c r="AF19" s="12" t="s">
        <v>581</v>
      </c>
      <c r="AG19" s="12" t="s">
        <v>683</v>
      </c>
      <c r="AH19" s="14">
        <v>5760222</v>
      </c>
      <c r="AI19" s="14">
        <v>1.8286419047619047</v>
      </c>
      <c r="AJ19" s="12"/>
      <c r="AK19" s="14">
        <v>0</v>
      </c>
      <c r="AL19" s="14">
        <v>0</v>
      </c>
      <c r="AM19" s="12" t="s">
        <v>705</v>
      </c>
      <c r="AN19" s="12" t="s">
        <v>393</v>
      </c>
      <c r="AO19" s="12"/>
      <c r="AP19" s="12" t="s">
        <v>59</v>
      </c>
      <c r="AQ19" s="12"/>
      <c r="AR19" s="12"/>
      <c r="AS19" s="11"/>
      <c r="AT19" s="12"/>
      <c r="AU19" s="13">
        <v>44220</v>
      </c>
      <c r="AV19" s="13">
        <v>44235</v>
      </c>
      <c r="AW19" s="12" t="s">
        <v>900</v>
      </c>
      <c r="AX19" s="15">
        <v>44221.344132971681</v>
      </c>
      <c r="AY19" s="12" t="s">
        <v>490</v>
      </c>
      <c r="AZ19" s="14">
        <v>5760222</v>
      </c>
      <c r="BA19" s="13">
        <v>44197</v>
      </c>
      <c r="BB19" s="13">
        <v>44561</v>
      </c>
      <c r="BC19" s="13">
        <v>44221</v>
      </c>
      <c r="BD19" s="13">
        <v>44197</v>
      </c>
      <c r="BE19" s="15">
        <v>44561</v>
      </c>
      <c r="BF19" s="12" t="s">
        <v>939</v>
      </c>
      <c r="BG19" s="12"/>
      <c r="BH19" s="12"/>
      <c r="BI19" s="12" t="s">
        <v>108</v>
      </c>
    </row>
    <row r="20" spans="1:61" x14ac:dyDescent="0.25">
      <c r="A20" s="10">
        <v>19</v>
      </c>
      <c r="B20" s="11" t="str">
        <f>HYPERLINK("https://my.zakupivli.pro/remote/dispatcher/state_purchase_view/23016102", "UA-2021-01-18-001219-a")</f>
        <v>UA-2021-01-18-001219-a</v>
      </c>
      <c r="C20" s="11" t="s">
        <v>680</v>
      </c>
      <c r="D20" s="12" t="s">
        <v>632</v>
      </c>
      <c r="E20" s="12" t="s">
        <v>632</v>
      </c>
      <c r="F20" s="12" t="s">
        <v>214</v>
      </c>
      <c r="G20" s="12" t="s">
        <v>251</v>
      </c>
      <c r="H20" s="12" t="s">
        <v>617</v>
      </c>
      <c r="I20" s="12" t="s">
        <v>867</v>
      </c>
      <c r="J20" s="12" t="s">
        <v>638</v>
      </c>
      <c r="K20" s="12" t="s">
        <v>363</v>
      </c>
      <c r="L20" s="12" t="s">
        <v>659</v>
      </c>
      <c r="M20" s="12" t="s">
        <v>659</v>
      </c>
      <c r="N20" s="12" t="s">
        <v>109</v>
      </c>
      <c r="O20" s="12" t="s">
        <v>109</v>
      </c>
      <c r="P20" s="12" t="s">
        <v>109</v>
      </c>
      <c r="Q20" s="13">
        <v>44214</v>
      </c>
      <c r="R20" s="12"/>
      <c r="S20" s="12"/>
      <c r="T20" s="12"/>
      <c r="U20" s="12"/>
      <c r="V20" s="12" t="s">
        <v>890</v>
      </c>
      <c r="W20" s="10">
        <v>1</v>
      </c>
      <c r="X20" s="14">
        <v>24000</v>
      </c>
      <c r="Y20" s="12" t="s">
        <v>680</v>
      </c>
      <c r="Z20" s="12">
        <v>160</v>
      </c>
      <c r="AA20" s="14">
        <v>150</v>
      </c>
      <c r="AB20" s="12" t="s">
        <v>948</v>
      </c>
      <c r="AC20" s="12" t="s">
        <v>925</v>
      </c>
      <c r="AD20" s="12" t="s">
        <v>542</v>
      </c>
      <c r="AE20" s="12" t="s">
        <v>867</v>
      </c>
      <c r="AF20" s="12" t="s">
        <v>581</v>
      </c>
      <c r="AG20" s="12" t="s">
        <v>683</v>
      </c>
      <c r="AH20" s="14">
        <v>24000</v>
      </c>
      <c r="AI20" s="14">
        <v>150</v>
      </c>
      <c r="AJ20" s="12"/>
      <c r="AK20" s="14">
        <v>0</v>
      </c>
      <c r="AL20" s="14">
        <v>0</v>
      </c>
      <c r="AM20" s="12" t="s">
        <v>832</v>
      </c>
      <c r="AN20" s="12" t="s">
        <v>321</v>
      </c>
      <c r="AO20" s="12"/>
      <c r="AP20" s="12" t="s">
        <v>64</v>
      </c>
      <c r="AQ20" s="12"/>
      <c r="AR20" s="12"/>
      <c r="AS20" s="11"/>
      <c r="AT20" s="12"/>
      <c r="AU20" s="12"/>
      <c r="AV20" s="12"/>
      <c r="AW20" s="12" t="s">
        <v>900</v>
      </c>
      <c r="AX20" s="15">
        <v>44214.468217667549</v>
      </c>
      <c r="AY20" s="12" t="s">
        <v>278</v>
      </c>
      <c r="AZ20" s="14">
        <v>24000</v>
      </c>
      <c r="BA20" s="12"/>
      <c r="BB20" s="13">
        <v>44561</v>
      </c>
      <c r="BC20" s="13">
        <v>44214</v>
      </c>
      <c r="BD20" s="13">
        <v>44214</v>
      </c>
      <c r="BE20" s="15">
        <v>44561</v>
      </c>
      <c r="BF20" s="12" t="s">
        <v>939</v>
      </c>
      <c r="BG20" s="12"/>
      <c r="BH20" s="12"/>
      <c r="BI20" s="12" t="s">
        <v>108</v>
      </c>
    </row>
    <row r="21" spans="1:61" x14ac:dyDescent="0.25">
      <c r="A21" s="10">
        <v>20</v>
      </c>
      <c r="B21" s="11" t="str">
        <f>HYPERLINK("https://my.zakupivli.pro/remote/dispatcher/state_purchase_view/23015555", "UA-2021-01-18-001085-a")</f>
        <v>UA-2021-01-18-001085-a</v>
      </c>
      <c r="C21" s="11" t="s">
        <v>680</v>
      </c>
      <c r="D21" s="12" t="s">
        <v>932</v>
      </c>
      <c r="E21" s="12" t="s">
        <v>932</v>
      </c>
      <c r="F21" s="12" t="s">
        <v>214</v>
      </c>
      <c r="G21" s="12" t="s">
        <v>142</v>
      </c>
      <c r="H21" s="12" t="s">
        <v>715</v>
      </c>
      <c r="I21" s="12" t="s">
        <v>867</v>
      </c>
      <c r="J21" s="12" t="s">
        <v>638</v>
      </c>
      <c r="K21" s="12" t="s">
        <v>363</v>
      </c>
      <c r="L21" s="12" t="s">
        <v>550</v>
      </c>
      <c r="M21" s="12" t="s">
        <v>550</v>
      </c>
      <c r="N21" s="12" t="s">
        <v>109</v>
      </c>
      <c r="O21" s="12" t="s">
        <v>109</v>
      </c>
      <c r="P21" s="12" t="s">
        <v>109</v>
      </c>
      <c r="Q21" s="13">
        <v>44214</v>
      </c>
      <c r="R21" s="12"/>
      <c r="S21" s="12"/>
      <c r="T21" s="12"/>
      <c r="U21" s="12"/>
      <c r="V21" s="12" t="s">
        <v>890</v>
      </c>
      <c r="W21" s="10">
        <v>1</v>
      </c>
      <c r="X21" s="14">
        <v>3360000</v>
      </c>
      <c r="Y21" s="12" t="s">
        <v>680</v>
      </c>
      <c r="Z21" s="12">
        <v>2000000</v>
      </c>
      <c r="AA21" s="14">
        <v>1.68</v>
      </c>
      <c r="AB21" s="12" t="s">
        <v>910</v>
      </c>
      <c r="AC21" s="12" t="s">
        <v>925</v>
      </c>
      <c r="AD21" s="12" t="s">
        <v>542</v>
      </c>
      <c r="AE21" s="12" t="s">
        <v>867</v>
      </c>
      <c r="AF21" s="12" t="s">
        <v>581</v>
      </c>
      <c r="AG21" s="12" t="s">
        <v>683</v>
      </c>
      <c r="AH21" s="14">
        <v>3360000</v>
      </c>
      <c r="AI21" s="14">
        <v>1.68</v>
      </c>
      <c r="AJ21" s="12"/>
      <c r="AK21" s="14">
        <v>0</v>
      </c>
      <c r="AL21" s="14">
        <v>0</v>
      </c>
      <c r="AM21" s="12" t="s">
        <v>705</v>
      </c>
      <c r="AN21" s="12" t="s">
        <v>393</v>
      </c>
      <c r="AO21" s="12"/>
      <c r="AP21" s="12" t="s">
        <v>59</v>
      </c>
      <c r="AQ21" s="12"/>
      <c r="AR21" s="12"/>
      <c r="AS21" s="11"/>
      <c r="AT21" s="12"/>
      <c r="AU21" s="13">
        <v>44220</v>
      </c>
      <c r="AV21" s="13">
        <v>44235</v>
      </c>
      <c r="AW21" s="12" t="s">
        <v>900</v>
      </c>
      <c r="AX21" s="15">
        <v>44221.340236321666</v>
      </c>
      <c r="AY21" s="12" t="s">
        <v>487</v>
      </c>
      <c r="AZ21" s="14">
        <v>3360000</v>
      </c>
      <c r="BA21" s="13">
        <v>44197</v>
      </c>
      <c r="BB21" s="13">
        <v>44561</v>
      </c>
      <c r="BC21" s="13">
        <v>44221</v>
      </c>
      <c r="BD21" s="13">
        <v>44197</v>
      </c>
      <c r="BE21" s="15">
        <v>44561</v>
      </c>
      <c r="BF21" s="12" t="s">
        <v>939</v>
      </c>
      <c r="BG21" s="12"/>
      <c r="BH21" s="12"/>
      <c r="BI21" s="12" t="s">
        <v>108</v>
      </c>
    </row>
    <row r="22" spans="1:61" x14ac:dyDescent="0.25">
      <c r="A22" s="10">
        <v>21</v>
      </c>
      <c r="B22" s="11" t="str">
        <f>HYPERLINK("https://my.zakupivli.pro/remote/dispatcher/state_purchase_view/23015062", "UA-2021-01-18-000966-a")</f>
        <v>UA-2021-01-18-000966-a</v>
      </c>
      <c r="C22" s="11" t="s">
        <v>680</v>
      </c>
      <c r="D22" s="12" t="s">
        <v>582</v>
      </c>
      <c r="E22" s="12" t="s">
        <v>582</v>
      </c>
      <c r="F22" s="12" t="s">
        <v>214</v>
      </c>
      <c r="G22" s="12" t="s">
        <v>524</v>
      </c>
      <c r="H22" s="12" t="s">
        <v>617</v>
      </c>
      <c r="I22" s="12" t="s">
        <v>867</v>
      </c>
      <c r="J22" s="12" t="s">
        <v>638</v>
      </c>
      <c r="K22" s="12" t="s">
        <v>363</v>
      </c>
      <c r="L22" s="12" t="s">
        <v>659</v>
      </c>
      <c r="M22" s="12" t="s">
        <v>659</v>
      </c>
      <c r="N22" s="12" t="s">
        <v>109</v>
      </c>
      <c r="O22" s="12" t="s">
        <v>109</v>
      </c>
      <c r="P22" s="12" t="s">
        <v>109</v>
      </c>
      <c r="Q22" s="13">
        <v>44214</v>
      </c>
      <c r="R22" s="12"/>
      <c r="S22" s="12"/>
      <c r="T22" s="12"/>
      <c r="U22" s="12"/>
      <c r="V22" s="12" t="s">
        <v>890</v>
      </c>
      <c r="W22" s="10">
        <v>1</v>
      </c>
      <c r="X22" s="14">
        <v>49000</v>
      </c>
      <c r="Y22" s="12" t="s">
        <v>680</v>
      </c>
      <c r="Z22" s="12">
        <v>1</v>
      </c>
      <c r="AA22" s="14">
        <v>49000</v>
      </c>
      <c r="AB22" s="12" t="s">
        <v>929</v>
      </c>
      <c r="AC22" s="12" t="s">
        <v>925</v>
      </c>
      <c r="AD22" s="12" t="s">
        <v>542</v>
      </c>
      <c r="AE22" s="12" t="s">
        <v>683</v>
      </c>
      <c r="AF22" s="12" t="s">
        <v>581</v>
      </c>
      <c r="AG22" s="12" t="s">
        <v>683</v>
      </c>
      <c r="AH22" s="14">
        <v>49000</v>
      </c>
      <c r="AI22" s="14">
        <v>49000</v>
      </c>
      <c r="AJ22" s="12"/>
      <c r="AK22" s="14">
        <v>0</v>
      </c>
      <c r="AL22" s="14">
        <v>0</v>
      </c>
      <c r="AM22" s="12" t="s">
        <v>851</v>
      </c>
      <c r="AN22" s="12" t="s">
        <v>338</v>
      </c>
      <c r="AO22" s="12"/>
      <c r="AP22" s="12" t="s">
        <v>71</v>
      </c>
      <c r="AQ22" s="12"/>
      <c r="AR22" s="12"/>
      <c r="AS22" s="11"/>
      <c r="AT22" s="12"/>
      <c r="AU22" s="12"/>
      <c r="AV22" s="12"/>
      <c r="AW22" s="12" t="s">
        <v>900</v>
      </c>
      <c r="AX22" s="15">
        <v>44214.451507765072</v>
      </c>
      <c r="AY22" s="12" t="s">
        <v>128</v>
      </c>
      <c r="AZ22" s="14">
        <v>49000</v>
      </c>
      <c r="BA22" s="12"/>
      <c r="BB22" s="13">
        <v>44561</v>
      </c>
      <c r="BC22" s="13">
        <v>44214</v>
      </c>
      <c r="BD22" s="13">
        <v>44214</v>
      </c>
      <c r="BE22" s="15">
        <v>44561</v>
      </c>
      <c r="BF22" s="12" t="s">
        <v>939</v>
      </c>
      <c r="BG22" s="12"/>
      <c r="BH22" s="12"/>
      <c r="BI22" s="12" t="s">
        <v>108</v>
      </c>
    </row>
    <row r="23" spans="1:61" x14ac:dyDescent="0.25">
      <c r="A23" s="10">
        <v>22</v>
      </c>
      <c r="B23" s="11" t="str">
        <f>HYPERLINK("https://my.zakupivli.pro/remote/dispatcher/state_purchase_view/22969898", "UA-2021-01-15-001265-a")</f>
        <v>UA-2021-01-15-001265-a</v>
      </c>
      <c r="C23" s="11" t="s">
        <v>680</v>
      </c>
      <c r="D23" s="12" t="s">
        <v>726</v>
      </c>
      <c r="E23" s="12" t="s">
        <v>726</v>
      </c>
      <c r="F23" s="12" t="s">
        <v>214</v>
      </c>
      <c r="G23" s="12" t="s">
        <v>522</v>
      </c>
      <c r="H23" s="12" t="s">
        <v>617</v>
      </c>
      <c r="I23" s="12" t="s">
        <v>867</v>
      </c>
      <c r="J23" s="12" t="s">
        <v>638</v>
      </c>
      <c r="K23" s="12" t="s">
        <v>363</v>
      </c>
      <c r="L23" s="12" t="s">
        <v>659</v>
      </c>
      <c r="M23" s="12" t="s">
        <v>659</v>
      </c>
      <c r="N23" s="12" t="s">
        <v>109</v>
      </c>
      <c r="O23" s="12" t="s">
        <v>109</v>
      </c>
      <c r="P23" s="12" t="s">
        <v>109</v>
      </c>
      <c r="Q23" s="13">
        <v>44211</v>
      </c>
      <c r="R23" s="12"/>
      <c r="S23" s="12"/>
      <c r="T23" s="12"/>
      <c r="U23" s="12"/>
      <c r="V23" s="12" t="s">
        <v>890</v>
      </c>
      <c r="W23" s="10">
        <v>1</v>
      </c>
      <c r="X23" s="14">
        <v>34374.6</v>
      </c>
      <c r="Y23" s="12" t="s">
        <v>680</v>
      </c>
      <c r="Z23" s="12">
        <v>1</v>
      </c>
      <c r="AA23" s="14">
        <v>34374.6</v>
      </c>
      <c r="AB23" s="12" t="s">
        <v>929</v>
      </c>
      <c r="AC23" s="12" t="s">
        <v>925</v>
      </c>
      <c r="AD23" s="12" t="s">
        <v>542</v>
      </c>
      <c r="AE23" s="12" t="s">
        <v>867</v>
      </c>
      <c r="AF23" s="12" t="s">
        <v>581</v>
      </c>
      <c r="AG23" s="12" t="s">
        <v>683</v>
      </c>
      <c r="AH23" s="14">
        <v>34374.6</v>
      </c>
      <c r="AI23" s="14">
        <v>34374.6</v>
      </c>
      <c r="AJ23" s="12"/>
      <c r="AK23" s="14">
        <v>0</v>
      </c>
      <c r="AL23" s="14">
        <v>0</v>
      </c>
      <c r="AM23" s="12" t="s">
        <v>698</v>
      </c>
      <c r="AN23" s="12" t="s">
        <v>297</v>
      </c>
      <c r="AO23" s="12"/>
      <c r="AP23" s="12" t="s">
        <v>32</v>
      </c>
      <c r="AQ23" s="12"/>
      <c r="AR23" s="12"/>
      <c r="AS23" s="11"/>
      <c r="AT23" s="12"/>
      <c r="AU23" s="12"/>
      <c r="AV23" s="12"/>
      <c r="AW23" s="12" t="s">
        <v>900</v>
      </c>
      <c r="AX23" s="15">
        <v>44211.427639417219</v>
      </c>
      <c r="AY23" s="12" t="s">
        <v>179</v>
      </c>
      <c r="AZ23" s="14">
        <v>34374.6</v>
      </c>
      <c r="BA23" s="12"/>
      <c r="BB23" s="13">
        <v>44561</v>
      </c>
      <c r="BC23" s="13">
        <v>44211</v>
      </c>
      <c r="BD23" s="13">
        <v>44211</v>
      </c>
      <c r="BE23" s="15">
        <v>44561</v>
      </c>
      <c r="BF23" s="12" t="s">
        <v>939</v>
      </c>
      <c r="BG23" s="12"/>
      <c r="BH23" s="12"/>
      <c r="BI23" s="12" t="s">
        <v>108</v>
      </c>
    </row>
    <row r="24" spans="1:61" x14ac:dyDescent="0.25">
      <c r="A24" s="10">
        <v>23</v>
      </c>
      <c r="B24" s="11" t="str">
        <f>HYPERLINK("https://my.zakupivli.pro/remote/dispatcher/state_purchase_view/22968464", "UA-2021-01-15-000843-a")</f>
        <v>UA-2021-01-15-000843-a</v>
      </c>
      <c r="C24" s="11" t="s">
        <v>680</v>
      </c>
      <c r="D24" s="12" t="s">
        <v>739</v>
      </c>
      <c r="E24" s="12" t="s">
        <v>739</v>
      </c>
      <c r="F24" s="12" t="s">
        <v>214</v>
      </c>
      <c r="G24" s="12" t="s">
        <v>470</v>
      </c>
      <c r="H24" s="12" t="s">
        <v>617</v>
      </c>
      <c r="I24" s="12" t="s">
        <v>867</v>
      </c>
      <c r="J24" s="12" t="s">
        <v>638</v>
      </c>
      <c r="K24" s="12" t="s">
        <v>363</v>
      </c>
      <c r="L24" s="12" t="s">
        <v>659</v>
      </c>
      <c r="M24" s="12" t="s">
        <v>659</v>
      </c>
      <c r="N24" s="12" t="s">
        <v>109</v>
      </c>
      <c r="O24" s="12" t="s">
        <v>109</v>
      </c>
      <c r="P24" s="12" t="s">
        <v>109</v>
      </c>
      <c r="Q24" s="13">
        <v>44211</v>
      </c>
      <c r="R24" s="12"/>
      <c r="S24" s="12"/>
      <c r="T24" s="12"/>
      <c r="U24" s="12"/>
      <c r="V24" s="12" t="s">
        <v>890</v>
      </c>
      <c r="W24" s="10">
        <v>1</v>
      </c>
      <c r="X24" s="14">
        <v>19060.28</v>
      </c>
      <c r="Y24" s="12" t="s">
        <v>680</v>
      </c>
      <c r="Z24" s="12">
        <v>1</v>
      </c>
      <c r="AA24" s="14">
        <v>19060.28</v>
      </c>
      <c r="AB24" s="12" t="s">
        <v>929</v>
      </c>
      <c r="AC24" s="12" t="s">
        <v>925</v>
      </c>
      <c r="AD24" s="12" t="s">
        <v>542</v>
      </c>
      <c r="AE24" s="12" t="s">
        <v>867</v>
      </c>
      <c r="AF24" s="12" t="s">
        <v>581</v>
      </c>
      <c r="AG24" s="12" t="s">
        <v>683</v>
      </c>
      <c r="AH24" s="14">
        <v>19060.28</v>
      </c>
      <c r="AI24" s="14">
        <v>19060.28</v>
      </c>
      <c r="AJ24" s="12"/>
      <c r="AK24" s="14">
        <v>0</v>
      </c>
      <c r="AL24" s="14">
        <v>0</v>
      </c>
      <c r="AM24" s="12" t="s">
        <v>698</v>
      </c>
      <c r="AN24" s="12" t="s">
        <v>297</v>
      </c>
      <c r="AO24" s="12"/>
      <c r="AP24" s="12" t="s">
        <v>37</v>
      </c>
      <c r="AQ24" s="12"/>
      <c r="AR24" s="12"/>
      <c r="AS24" s="11"/>
      <c r="AT24" s="12"/>
      <c r="AU24" s="12"/>
      <c r="AV24" s="12"/>
      <c r="AW24" s="12" t="s">
        <v>900</v>
      </c>
      <c r="AX24" s="15">
        <v>44211.404181428967</v>
      </c>
      <c r="AY24" s="12" t="s">
        <v>178</v>
      </c>
      <c r="AZ24" s="14">
        <v>19060.28</v>
      </c>
      <c r="BA24" s="12"/>
      <c r="BB24" s="13">
        <v>44561</v>
      </c>
      <c r="BC24" s="13">
        <v>44211</v>
      </c>
      <c r="BD24" s="13">
        <v>44211</v>
      </c>
      <c r="BE24" s="15">
        <v>44561</v>
      </c>
      <c r="BF24" s="12" t="s">
        <v>939</v>
      </c>
      <c r="BG24" s="12"/>
      <c r="BH24" s="12"/>
      <c r="BI24" s="12" t="s">
        <v>108</v>
      </c>
    </row>
    <row r="25" spans="1:61" x14ac:dyDescent="0.25">
      <c r="A25" s="10">
        <v>24</v>
      </c>
      <c r="B25" s="11" t="str">
        <f>HYPERLINK("https://my.zakupivli.pro/remote/dispatcher/state_purchase_view/22940352", "UA-2021-01-13-004155-a")</f>
        <v>UA-2021-01-13-004155-a</v>
      </c>
      <c r="C25" s="11" t="s">
        <v>680</v>
      </c>
      <c r="D25" s="12" t="s">
        <v>566</v>
      </c>
      <c r="E25" s="12" t="s">
        <v>566</v>
      </c>
      <c r="F25" s="12" t="s">
        <v>214</v>
      </c>
      <c r="G25" s="12" t="s">
        <v>243</v>
      </c>
      <c r="H25" s="12" t="s">
        <v>617</v>
      </c>
      <c r="I25" s="12" t="s">
        <v>867</v>
      </c>
      <c r="J25" s="12" t="s">
        <v>638</v>
      </c>
      <c r="K25" s="12" t="s">
        <v>363</v>
      </c>
      <c r="L25" s="12" t="s">
        <v>659</v>
      </c>
      <c r="M25" s="12" t="s">
        <v>659</v>
      </c>
      <c r="N25" s="12" t="s">
        <v>109</v>
      </c>
      <c r="O25" s="12" t="s">
        <v>109</v>
      </c>
      <c r="P25" s="12" t="s">
        <v>109</v>
      </c>
      <c r="Q25" s="13">
        <v>44209</v>
      </c>
      <c r="R25" s="12"/>
      <c r="S25" s="12"/>
      <c r="T25" s="12"/>
      <c r="U25" s="12"/>
      <c r="V25" s="12" t="s">
        <v>890</v>
      </c>
      <c r="W25" s="10">
        <v>1</v>
      </c>
      <c r="X25" s="14">
        <v>12000</v>
      </c>
      <c r="Y25" s="12" t="s">
        <v>680</v>
      </c>
      <c r="Z25" s="12">
        <v>20000</v>
      </c>
      <c r="AA25" s="14">
        <v>0.6</v>
      </c>
      <c r="AB25" s="12" t="s">
        <v>948</v>
      </c>
      <c r="AC25" s="12" t="s">
        <v>925</v>
      </c>
      <c r="AD25" s="12" t="s">
        <v>542</v>
      </c>
      <c r="AE25" s="12" t="s">
        <v>867</v>
      </c>
      <c r="AF25" s="12" t="s">
        <v>581</v>
      </c>
      <c r="AG25" s="12" t="s">
        <v>683</v>
      </c>
      <c r="AH25" s="14">
        <v>12000</v>
      </c>
      <c r="AI25" s="14">
        <v>0.6</v>
      </c>
      <c r="AJ25" s="12"/>
      <c r="AK25" s="14">
        <v>0</v>
      </c>
      <c r="AL25" s="14">
        <v>0</v>
      </c>
      <c r="AM25" s="12" t="s">
        <v>706</v>
      </c>
      <c r="AN25" s="12" t="s">
        <v>124</v>
      </c>
      <c r="AO25" s="12"/>
      <c r="AP25" s="12" t="s">
        <v>52</v>
      </c>
      <c r="AQ25" s="12"/>
      <c r="AR25" s="12"/>
      <c r="AS25" s="11"/>
      <c r="AT25" s="12"/>
      <c r="AU25" s="12"/>
      <c r="AV25" s="12"/>
      <c r="AW25" s="12" t="s">
        <v>900</v>
      </c>
      <c r="AX25" s="15">
        <v>44209.631270604317</v>
      </c>
      <c r="AY25" s="12" t="s">
        <v>201</v>
      </c>
      <c r="AZ25" s="14">
        <v>12000</v>
      </c>
      <c r="BA25" s="12"/>
      <c r="BB25" s="13">
        <v>44561</v>
      </c>
      <c r="BC25" s="13">
        <v>44209</v>
      </c>
      <c r="BD25" s="13">
        <v>44209</v>
      </c>
      <c r="BE25" s="15">
        <v>44561</v>
      </c>
      <c r="BF25" s="12" t="s">
        <v>939</v>
      </c>
      <c r="BG25" s="12"/>
      <c r="BH25" s="12"/>
      <c r="BI25" s="12" t="s">
        <v>108</v>
      </c>
    </row>
    <row r="26" spans="1:61" x14ac:dyDescent="0.25">
      <c r="A26" s="10">
        <v>25</v>
      </c>
      <c r="B26" s="11" t="str">
        <f>HYPERLINK("https://my.zakupivli.pro/remote/dispatcher/state_purchase_view/22939388", "UA-2021-01-13-003830-a")</f>
        <v>UA-2021-01-13-003830-a</v>
      </c>
      <c r="C26" s="11" t="s">
        <v>680</v>
      </c>
      <c r="D26" s="12" t="s">
        <v>728</v>
      </c>
      <c r="E26" s="12" t="s">
        <v>728</v>
      </c>
      <c r="F26" s="12" t="s">
        <v>214</v>
      </c>
      <c r="G26" s="12" t="s">
        <v>432</v>
      </c>
      <c r="H26" s="12" t="s">
        <v>617</v>
      </c>
      <c r="I26" s="12" t="s">
        <v>867</v>
      </c>
      <c r="J26" s="12" t="s">
        <v>638</v>
      </c>
      <c r="K26" s="12" t="s">
        <v>363</v>
      </c>
      <c r="L26" s="12" t="s">
        <v>659</v>
      </c>
      <c r="M26" s="12" t="s">
        <v>659</v>
      </c>
      <c r="N26" s="12" t="s">
        <v>109</v>
      </c>
      <c r="O26" s="12" t="s">
        <v>109</v>
      </c>
      <c r="P26" s="12" t="s">
        <v>109</v>
      </c>
      <c r="Q26" s="13">
        <v>44209</v>
      </c>
      <c r="R26" s="12"/>
      <c r="S26" s="12"/>
      <c r="T26" s="12"/>
      <c r="U26" s="12"/>
      <c r="V26" s="12" t="s">
        <v>890</v>
      </c>
      <c r="W26" s="10">
        <v>1</v>
      </c>
      <c r="X26" s="14">
        <v>10557.16</v>
      </c>
      <c r="Y26" s="12" t="s">
        <v>680</v>
      </c>
      <c r="Z26" s="12">
        <v>1</v>
      </c>
      <c r="AA26" s="14">
        <v>10557.16</v>
      </c>
      <c r="AB26" s="12" t="s">
        <v>929</v>
      </c>
      <c r="AC26" s="12" t="s">
        <v>925</v>
      </c>
      <c r="AD26" s="12" t="s">
        <v>542</v>
      </c>
      <c r="AE26" s="12" t="s">
        <v>867</v>
      </c>
      <c r="AF26" s="12" t="s">
        <v>581</v>
      </c>
      <c r="AG26" s="12" t="s">
        <v>683</v>
      </c>
      <c r="AH26" s="14">
        <v>10557.16</v>
      </c>
      <c r="AI26" s="14">
        <v>10557.16</v>
      </c>
      <c r="AJ26" s="12"/>
      <c r="AK26" s="14">
        <v>0</v>
      </c>
      <c r="AL26" s="14">
        <v>0</v>
      </c>
      <c r="AM26" s="12" t="s">
        <v>554</v>
      </c>
      <c r="AN26" s="12" t="s">
        <v>110</v>
      </c>
      <c r="AO26" s="12"/>
      <c r="AP26" s="12" t="s">
        <v>36</v>
      </c>
      <c r="AQ26" s="12"/>
      <c r="AR26" s="12"/>
      <c r="AS26" s="11"/>
      <c r="AT26" s="12"/>
      <c r="AU26" s="12"/>
      <c r="AV26" s="12"/>
      <c r="AW26" s="12" t="s">
        <v>900</v>
      </c>
      <c r="AX26" s="15">
        <v>44209.617104342477</v>
      </c>
      <c r="AY26" s="12" t="s">
        <v>456</v>
      </c>
      <c r="AZ26" s="14">
        <v>10557.16</v>
      </c>
      <c r="BA26" s="13">
        <v>44208</v>
      </c>
      <c r="BB26" s="13">
        <v>44561</v>
      </c>
      <c r="BC26" s="13">
        <v>44208</v>
      </c>
      <c r="BD26" s="13">
        <v>44208</v>
      </c>
      <c r="BE26" s="15">
        <v>44561</v>
      </c>
      <c r="BF26" s="12" t="s">
        <v>939</v>
      </c>
      <c r="BG26" s="12"/>
      <c r="BH26" s="12"/>
      <c r="BI26" s="12" t="s">
        <v>108</v>
      </c>
    </row>
    <row r="27" spans="1:61" x14ac:dyDescent="0.25">
      <c r="A27" s="10">
        <v>26</v>
      </c>
      <c r="B27" s="11" t="str">
        <f>HYPERLINK("https://my.zakupivli.pro/remote/dispatcher/state_purchase_view/22936297", "UA-2021-01-13-002829-a")</f>
        <v>UA-2021-01-13-002829-a</v>
      </c>
      <c r="C27" s="11" t="s">
        <v>680</v>
      </c>
      <c r="D27" s="12" t="s">
        <v>738</v>
      </c>
      <c r="E27" s="12" t="s">
        <v>738</v>
      </c>
      <c r="F27" s="12" t="s">
        <v>214</v>
      </c>
      <c r="G27" s="12" t="s">
        <v>480</v>
      </c>
      <c r="H27" s="12" t="s">
        <v>617</v>
      </c>
      <c r="I27" s="12" t="s">
        <v>867</v>
      </c>
      <c r="J27" s="12" t="s">
        <v>638</v>
      </c>
      <c r="K27" s="12" t="s">
        <v>363</v>
      </c>
      <c r="L27" s="12" t="s">
        <v>659</v>
      </c>
      <c r="M27" s="12" t="s">
        <v>659</v>
      </c>
      <c r="N27" s="12" t="s">
        <v>109</v>
      </c>
      <c r="O27" s="12" t="s">
        <v>109</v>
      </c>
      <c r="P27" s="12" t="s">
        <v>109</v>
      </c>
      <c r="Q27" s="13">
        <v>44209</v>
      </c>
      <c r="R27" s="12"/>
      <c r="S27" s="12"/>
      <c r="T27" s="12"/>
      <c r="U27" s="12"/>
      <c r="V27" s="12" t="s">
        <v>890</v>
      </c>
      <c r="W27" s="10">
        <v>1</v>
      </c>
      <c r="X27" s="14">
        <v>49860</v>
      </c>
      <c r="Y27" s="12" t="s">
        <v>680</v>
      </c>
      <c r="Z27" s="12">
        <v>1</v>
      </c>
      <c r="AA27" s="14">
        <v>49860</v>
      </c>
      <c r="AB27" s="12" t="s">
        <v>929</v>
      </c>
      <c r="AC27" s="12" t="s">
        <v>925</v>
      </c>
      <c r="AD27" s="12" t="s">
        <v>542</v>
      </c>
      <c r="AE27" s="12" t="s">
        <v>867</v>
      </c>
      <c r="AF27" s="12" t="s">
        <v>581</v>
      </c>
      <c r="AG27" s="12" t="s">
        <v>683</v>
      </c>
      <c r="AH27" s="14">
        <v>49860</v>
      </c>
      <c r="AI27" s="14">
        <v>49860</v>
      </c>
      <c r="AJ27" s="12"/>
      <c r="AK27" s="14">
        <v>0</v>
      </c>
      <c r="AL27" s="14">
        <v>0</v>
      </c>
      <c r="AM27" s="12" t="s">
        <v>882</v>
      </c>
      <c r="AN27" s="12" t="s">
        <v>117</v>
      </c>
      <c r="AO27" s="12"/>
      <c r="AP27" s="12" t="s">
        <v>46</v>
      </c>
      <c r="AQ27" s="12"/>
      <c r="AR27" s="12"/>
      <c r="AS27" s="11"/>
      <c r="AT27" s="12"/>
      <c r="AU27" s="12"/>
      <c r="AV27" s="12"/>
      <c r="AW27" s="12" t="s">
        <v>900</v>
      </c>
      <c r="AX27" s="15">
        <v>44209.561541563868</v>
      </c>
      <c r="AY27" s="12" t="s">
        <v>306</v>
      </c>
      <c r="AZ27" s="14">
        <v>49860</v>
      </c>
      <c r="BA27" s="13">
        <v>44209</v>
      </c>
      <c r="BB27" s="13">
        <v>44544</v>
      </c>
      <c r="BC27" s="13">
        <v>44209</v>
      </c>
      <c r="BD27" s="13">
        <v>44209</v>
      </c>
      <c r="BE27" s="15">
        <v>44544</v>
      </c>
      <c r="BF27" s="12" t="s">
        <v>939</v>
      </c>
      <c r="BG27" s="12"/>
      <c r="BH27" s="12"/>
      <c r="BI27" s="12" t="s">
        <v>108</v>
      </c>
    </row>
    <row r="28" spans="1:61" x14ac:dyDescent="0.25">
      <c r="A28" s="10">
        <v>27</v>
      </c>
      <c r="B28" s="11" t="str">
        <f>HYPERLINK("https://my.zakupivli.pro/remote/dispatcher/state_purchase_view/22931677", "UA-2021-01-13-001376-a")</f>
        <v>UA-2021-01-13-001376-a</v>
      </c>
      <c r="C28" s="11" t="s">
        <v>680</v>
      </c>
      <c r="D28" s="12" t="s">
        <v>636</v>
      </c>
      <c r="E28" s="12" t="s">
        <v>636</v>
      </c>
      <c r="F28" s="12" t="s">
        <v>214</v>
      </c>
      <c r="G28" s="12" t="s">
        <v>284</v>
      </c>
      <c r="H28" s="12" t="s">
        <v>617</v>
      </c>
      <c r="I28" s="12" t="s">
        <v>867</v>
      </c>
      <c r="J28" s="12" t="s">
        <v>638</v>
      </c>
      <c r="K28" s="12" t="s">
        <v>363</v>
      </c>
      <c r="L28" s="12" t="s">
        <v>659</v>
      </c>
      <c r="M28" s="12" t="s">
        <v>659</v>
      </c>
      <c r="N28" s="12" t="s">
        <v>109</v>
      </c>
      <c r="O28" s="12" t="s">
        <v>109</v>
      </c>
      <c r="P28" s="12" t="s">
        <v>109</v>
      </c>
      <c r="Q28" s="13">
        <v>44209</v>
      </c>
      <c r="R28" s="12"/>
      <c r="S28" s="12"/>
      <c r="T28" s="12"/>
      <c r="U28" s="12"/>
      <c r="V28" s="12" t="s">
        <v>890</v>
      </c>
      <c r="W28" s="10">
        <v>1</v>
      </c>
      <c r="X28" s="14">
        <v>30000</v>
      </c>
      <c r="Y28" s="12" t="s">
        <v>680</v>
      </c>
      <c r="Z28" s="12">
        <v>50</v>
      </c>
      <c r="AA28" s="14">
        <v>600</v>
      </c>
      <c r="AB28" s="12" t="s">
        <v>948</v>
      </c>
      <c r="AC28" s="12" t="s">
        <v>925</v>
      </c>
      <c r="AD28" s="12" t="s">
        <v>542</v>
      </c>
      <c r="AE28" s="12" t="s">
        <v>867</v>
      </c>
      <c r="AF28" s="12" t="s">
        <v>581</v>
      </c>
      <c r="AG28" s="12" t="s">
        <v>683</v>
      </c>
      <c r="AH28" s="14">
        <v>30000</v>
      </c>
      <c r="AI28" s="14">
        <v>600</v>
      </c>
      <c r="AJ28" s="12"/>
      <c r="AK28" s="14">
        <v>0</v>
      </c>
      <c r="AL28" s="14">
        <v>0</v>
      </c>
      <c r="AM28" s="12" t="s">
        <v>847</v>
      </c>
      <c r="AN28" s="12" t="s">
        <v>341</v>
      </c>
      <c r="AO28" s="12"/>
      <c r="AP28" s="12" t="s">
        <v>10</v>
      </c>
      <c r="AQ28" s="12"/>
      <c r="AR28" s="12"/>
      <c r="AS28" s="11"/>
      <c r="AT28" s="12"/>
      <c r="AU28" s="12"/>
      <c r="AV28" s="12"/>
      <c r="AW28" s="12" t="s">
        <v>900</v>
      </c>
      <c r="AX28" s="15">
        <v>44209.465086907127</v>
      </c>
      <c r="AY28" s="12" t="s">
        <v>145</v>
      </c>
      <c r="AZ28" s="14">
        <v>30000</v>
      </c>
      <c r="BA28" s="13">
        <v>44209</v>
      </c>
      <c r="BB28" s="13">
        <v>44561</v>
      </c>
      <c r="BC28" s="13">
        <v>44209</v>
      </c>
      <c r="BD28" s="13">
        <v>44209</v>
      </c>
      <c r="BE28" s="15">
        <v>44561</v>
      </c>
      <c r="BF28" s="12" t="s">
        <v>939</v>
      </c>
      <c r="BG28" s="12"/>
      <c r="BH28" s="12"/>
      <c r="BI28" s="12" t="s">
        <v>108</v>
      </c>
    </row>
  </sheetData>
  <hyperlinks>
    <hyperlink ref="B2" r:id="rId1" display="https://my.zakupivli.pro/remote/dispatcher/state_purchase_view/23447189" xr:uid="{00000000-0004-0000-0000-0000DA000000}"/>
    <hyperlink ref="B3" r:id="rId2" display="https://my.zakupivli.pro/remote/dispatcher/state_purchase_view/23420862" xr:uid="{00000000-0004-0000-0000-0000DB000000}"/>
    <hyperlink ref="B4" r:id="rId3" display="https://my.zakupivli.pro/remote/dispatcher/state_purchase_view/23237667" xr:uid="{00000000-0004-0000-0000-0000DC000000}"/>
    <hyperlink ref="B5" r:id="rId4" display="https://my.zakupivli.pro/remote/dispatcher/state_purchase_view/23235367" xr:uid="{00000000-0004-0000-0000-0000DD000000}"/>
    <hyperlink ref="B6" r:id="rId5" display="https://my.zakupivli.pro/remote/dispatcher/state_purchase_view/23231067" xr:uid="{00000000-0004-0000-0000-0000DE000000}"/>
    <hyperlink ref="B7" r:id="rId6" display="https://my.zakupivli.pro/remote/dispatcher/state_purchase_view/23228985" xr:uid="{00000000-0004-0000-0000-0000DF000000}"/>
    <hyperlink ref="B8" r:id="rId7" display="https://my.zakupivli.pro/remote/dispatcher/state_purchase_view/23226870" xr:uid="{00000000-0004-0000-0000-0000E0000000}"/>
    <hyperlink ref="B9" r:id="rId8" display="https://my.zakupivli.pro/remote/dispatcher/state_purchase_view/23216898" xr:uid="{00000000-0004-0000-0000-0000E2000000}"/>
    <hyperlink ref="B10" r:id="rId9" display="https://my.zakupivli.pro/remote/dispatcher/state_purchase_view/23211342" xr:uid="{00000000-0004-0000-0000-0000E3000000}"/>
    <hyperlink ref="B11" r:id="rId10" display="https://my.zakupivli.pro/remote/dispatcher/state_purchase_view/23207167" xr:uid="{00000000-0004-0000-0000-0000E4000000}"/>
    <hyperlink ref="B12" r:id="rId11" display="https://my.zakupivli.pro/remote/dispatcher/state_purchase_view/23180793" xr:uid="{00000000-0004-0000-0000-0000E5000000}"/>
    <hyperlink ref="B13" r:id="rId12" display="https://my.zakupivli.pro/remote/dispatcher/state_purchase_view/23177455" xr:uid="{00000000-0004-0000-0000-0000E6000000}"/>
    <hyperlink ref="B14" r:id="rId13" display="https://my.zakupivli.pro/remote/dispatcher/state_purchase_view/23098475" xr:uid="{00000000-0004-0000-0000-0000E8000000}"/>
    <hyperlink ref="AS14" r:id="rId14" display="https://auction.openprocurement.org/tenders/472888bbf41b41b49c926d833740a6aa" xr:uid="{00000000-0004-0000-0000-0000E9000000}"/>
    <hyperlink ref="B15" r:id="rId15" display="https://my.zakupivli.pro/remote/dispatcher/state_purchase_view/23098458" xr:uid="{00000000-0004-0000-0000-0000EA000000}"/>
    <hyperlink ref="B16" r:id="rId16" display="https://my.zakupivli.pro/remote/dispatcher/state_purchase_view/23073875" xr:uid="{00000000-0004-0000-0000-0000EB000000}"/>
    <hyperlink ref="B17" r:id="rId17" display="https://my.zakupivli.pro/remote/dispatcher/state_purchase_view/23018127" xr:uid="{00000000-0004-0000-0000-0000EC000000}"/>
    <hyperlink ref="B18" r:id="rId18" display="https://my.zakupivli.pro/remote/dispatcher/state_purchase_view/23017637" xr:uid="{00000000-0004-0000-0000-0000ED000000}"/>
    <hyperlink ref="B19" r:id="rId19" display="https://my.zakupivli.pro/remote/dispatcher/state_purchase_view/23017121" xr:uid="{00000000-0004-0000-0000-0000EE000000}"/>
    <hyperlink ref="B20" r:id="rId20" display="https://my.zakupivli.pro/remote/dispatcher/state_purchase_view/23016102" xr:uid="{00000000-0004-0000-0000-0000EF000000}"/>
    <hyperlink ref="B21" r:id="rId21" display="https://my.zakupivli.pro/remote/dispatcher/state_purchase_view/23015555" xr:uid="{00000000-0004-0000-0000-0000F0000000}"/>
    <hyperlink ref="B22" r:id="rId22" display="https://my.zakupivli.pro/remote/dispatcher/state_purchase_view/23015062" xr:uid="{00000000-0004-0000-0000-0000F1000000}"/>
    <hyperlink ref="B23" r:id="rId23" display="https://my.zakupivli.pro/remote/dispatcher/state_purchase_view/22969898" xr:uid="{00000000-0004-0000-0000-0000F2000000}"/>
    <hyperlink ref="B24" r:id="rId24" display="https://my.zakupivli.pro/remote/dispatcher/state_purchase_view/22968464" xr:uid="{00000000-0004-0000-0000-0000F3000000}"/>
    <hyperlink ref="B25" r:id="rId25" display="https://my.zakupivli.pro/remote/dispatcher/state_purchase_view/22940352" xr:uid="{00000000-0004-0000-0000-0000F4000000}"/>
    <hyperlink ref="B26" r:id="rId26" display="https://my.zakupivli.pro/remote/dispatcher/state_purchase_view/22939388" xr:uid="{00000000-0004-0000-0000-0000F5000000}"/>
    <hyperlink ref="B27" r:id="rId27" display="https://my.zakupivli.pro/remote/dispatcher/state_purchase_view/22936297" xr:uid="{00000000-0004-0000-0000-0000F6000000}"/>
    <hyperlink ref="B28" r:id="rId28" display="https://my.zakupivli.pro/remote/dispatcher/state_purchase_view/22931677" xr:uid="{00000000-0004-0000-0000-0000F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EE0-2E58-487B-8243-26658A18445B}">
  <dimension ref="A1:BI27"/>
  <sheetViews>
    <sheetView topLeftCell="A7" workbookViewId="0">
      <selection activeCell="A22" sqref="A22:A27"/>
    </sheetView>
  </sheetViews>
  <sheetFormatPr defaultRowHeight="15" x14ac:dyDescent="0.25"/>
  <cols>
    <col min="49" max="49" width="19.85546875" bestFit="1" customWidth="1"/>
  </cols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HYPERLINK("https://my.zakupivli.pro/remote/dispatcher/state_purchase_view/24437347", "UA-2021-02-26-005505-a")</f>
        <v>UA-2021-02-26-005505-a</v>
      </c>
      <c r="C2" s="2" t="s">
        <v>680</v>
      </c>
      <c r="D2" s="1" t="s">
        <v>753</v>
      </c>
      <c r="E2" s="1" t="s">
        <v>753</v>
      </c>
      <c r="F2" s="1" t="s">
        <v>214</v>
      </c>
      <c r="G2" s="1" t="s">
        <v>523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44253</v>
      </c>
      <c r="R2" s="1"/>
      <c r="S2" s="1"/>
      <c r="T2" s="1"/>
      <c r="U2" s="1"/>
      <c r="V2" s="1" t="s">
        <v>890</v>
      </c>
      <c r="W2" s="4">
        <v>1</v>
      </c>
      <c r="X2" s="6">
        <v>1440</v>
      </c>
      <c r="Y2" s="1" t="s">
        <v>680</v>
      </c>
      <c r="Z2" s="1">
        <v>1</v>
      </c>
      <c r="AA2" s="6">
        <v>1440</v>
      </c>
      <c r="AB2" s="1" t="s">
        <v>929</v>
      </c>
      <c r="AC2" s="1" t="s">
        <v>925</v>
      </c>
      <c r="AD2" s="1" t="s">
        <v>542</v>
      </c>
      <c r="AE2" s="1" t="s">
        <v>867</v>
      </c>
      <c r="AF2" s="1" t="s">
        <v>581</v>
      </c>
      <c r="AG2" s="1" t="s">
        <v>683</v>
      </c>
      <c r="AH2" s="6">
        <v>1440</v>
      </c>
      <c r="AI2" s="6">
        <v>1440</v>
      </c>
      <c r="AJ2" s="1"/>
      <c r="AK2" s="6">
        <v>0</v>
      </c>
      <c r="AL2" s="6">
        <v>0</v>
      </c>
      <c r="AM2" s="1" t="s">
        <v>865</v>
      </c>
      <c r="AN2" s="1" t="s">
        <v>360</v>
      </c>
      <c r="AO2" s="1"/>
      <c r="AP2" s="1" t="s">
        <v>103</v>
      </c>
      <c r="AQ2" s="1"/>
      <c r="AR2" s="1"/>
      <c r="AS2" s="2"/>
      <c r="AT2" s="1"/>
      <c r="AU2" s="1"/>
      <c r="AV2" s="1"/>
      <c r="AW2" s="1" t="s">
        <v>900</v>
      </c>
      <c r="AX2" s="7">
        <v>44253.573365780947</v>
      </c>
      <c r="AY2" s="1" t="s">
        <v>233</v>
      </c>
      <c r="AZ2" s="6">
        <v>1440</v>
      </c>
      <c r="BA2" s="1"/>
      <c r="BB2" s="5">
        <v>44561</v>
      </c>
      <c r="BC2" s="5">
        <v>44253</v>
      </c>
      <c r="BD2" s="5">
        <v>44253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HYPERLINK("https://my.zakupivli.pro/remote/dispatcher/state_purchase_view/24431439", "UA-2021-02-26-003795-a")</f>
        <v>UA-2021-02-26-003795-a</v>
      </c>
      <c r="C3" s="2" t="s">
        <v>680</v>
      </c>
      <c r="D3" s="1" t="s">
        <v>922</v>
      </c>
      <c r="E3" s="1" t="s">
        <v>922</v>
      </c>
      <c r="F3" s="1" t="s">
        <v>214</v>
      </c>
      <c r="G3" s="1" t="s">
        <v>402</v>
      </c>
      <c r="H3" s="1" t="s">
        <v>580</v>
      </c>
      <c r="I3" s="1" t="s">
        <v>867</v>
      </c>
      <c r="J3" s="1" t="s">
        <v>638</v>
      </c>
      <c r="K3" s="1" t="s">
        <v>363</v>
      </c>
      <c r="L3" s="1" t="s">
        <v>550</v>
      </c>
      <c r="M3" s="1" t="s">
        <v>550</v>
      </c>
      <c r="N3" s="1" t="s">
        <v>109</v>
      </c>
      <c r="O3" s="1" t="s">
        <v>109</v>
      </c>
      <c r="P3" s="1" t="s">
        <v>146</v>
      </c>
      <c r="Q3" s="5">
        <v>44253</v>
      </c>
      <c r="R3" s="5">
        <v>44253</v>
      </c>
      <c r="S3" s="5">
        <v>44260</v>
      </c>
      <c r="T3" s="5">
        <v>44253</v>
      </c>
      <c r="U3" s="5">
        <v>44270</v>
      </c>
      <c r="V3" s="7">
        <v>44271.602708333332</v>
      </c>
      <c r="W3" s="4">
        <v>2</v>
      </c>
      <c r="X3" s="6">
        <v>1990000</v>
      </c>
      <c r="Y3" s="1" t="s">
        <v>680</v>
      </c>
      <c r="Z3" s="1">
        <v>1</v>
      </c>
      <c r="AA3" s="6">
        <v>1990000</v>
      </c>
      <c r="AB3" s="1" t="s">
        <v>926</v>
      </c>
      <c r="AC3" s="6">
        <v>19900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1980000</v>
      </c>
      <c r="AI3" s="6">
        <v>1980000</v>
      </c>
      <c r="AJ3" s="1" t="s">
        <v>808</v>
      </c>
      <c r="AK3" s="6">
        <v>10000</v>
      </c>
      <c r="AL3" s="6">
        <v>5.0251256281407036E-3</v>
      </c>
      <c r="AM3" s="1" t="s">
        <v>808</v>
      </c>
      <c r="AN3" s="1" t="s">
        <v>309</v>
      </c>
      <c r="AO3" s="1" t="s">
        <v>543</v>
      </c>
      <c r="AP3" s="1" t="s">
        <v>348</v>
      </c>
      <c r="AQ3" s="6">
        <v>10000</v>
      </c>
      <c r="AR3" s="6">
        <v>5.0251256281407036E-3</v>
      </c>
      <c r="AS3" s="2" t="str">
        <f>HYPERLINK("https://auction.openprocurement.org/tenders/d3be04199e954643bf574a7c51b6c9f1")</f>
        <v>https://auction.openprocurement.org/tenders/d3be04199e954643bf574a7c51b6c9f1</v>
      </c>
      <c r="AT3" s="7">
        <v>44272.486943970303</v>
      </c>
      <c r="AU3" s="5">
        <v>44283</v>
      </c>
      <c r="AV3" s="5">
        <v>44293</v>
      </c>
      <c r="AW3" s="1" t="s">
        <v>900</v>
      </c>
      <c r="AX3" s="7">
        <v>44284.34431043551</v>
      </c>
      <c r="AY3" s="1" t="s">
        <v>145</v>
      </c>
      <c r="AZ3" s="6">
        <v>1980000</v>
      </c>
      <c r="BA3" s="1"/>
      <c r="BB3" s="5">
        <v>44317</v>
      </c>
      <c r="BC3" s="5">
        <v>44284</v>
      </c>
      <c r="BD3" s="5">
        <v>44284</v>
      </c>
      <c r="BE3" s="7">
        <v>44317</v>
      </c>
      <c r="BF3" s="1" t="s">
        <v>939</v>
      </c>
      <c r="BG3" s="1"/>
      <c r="BH3" s="1"/>
      <c r="BI3" s="1" t="s">
        <v>310</v>
      </c>
    </row>
    <row r="4" spans="1:61" x14ac:dyDescent="0.25">
      <c r="A4" s="4">
        <v>3</v>
      </c>
      <c r="B4" s="2" t="str">
        <f>HYPERLINK("https://my.zakupivli.pro/remote/dispatcher/state_purchase_view/24362890", "UA-2021-02-24-011490-b")</f>
        <v>UA-2021-02-24-011490-b</v>
      </c>
      <c r="C4" s="2" t="s">
        <v>680</v>
      </c>
      <c r="D4" s="1" t="s">
        <v>583</v>
      </c>
      <c r="E4" s="1" t="s">
        <v>583</v>
      </c>
      <c r="F4" s="1" t="s">
        <v>214</v>
      </c>
      <c r="G4" s="1" t="s">
        <v>420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44251</v>
      </c>
      <c r="R4" s="1"/>
      <c r="S4" s="1"/>
      <c r="T4" s="1"/>
      <c r="U4" s="1"/>
      <c r="V4" s="1" t="s">
        <v>890</v>
      </c>
      <c r="W4" s="4">
        <v>1</v>
      </c>
      <c r="X4" s="6">
        <v>22050.02</v>
      </c>
      <c r="Y4" s="1" t="s">
        <v>680</v>
      </c>
      <c r="Z4" s="1">
        <v>3</v>
      </c>
      <c r="AA4" s="6">
        <v>7350.01</v>
      </c>
      <c r="AB4" s="1" t="s">
        <v>948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22050.02</v>
      </c>
      <c r="AI4" s="6">
        <v>7350.0066666666671</v>
      </c>
      <c r="AJ4" s="1"/>
      <c r="AK4" s="6">
        <v>0</v>
      </c>
      <c r="AL4" s="6">
        <v>0</v>
      </c>
      <c r="AM4" s="1" t="s">
        <v>710</v>
      </c>
      <c r="AN4" s="1" t="s">
        <v>230</v>
      </c>
      <c r="AO4" s="1"/>
      <c r="AP4" s="1" t="s">
        <v>42</v>
      </c>
      <c r="AQ4" s="1"/>
      <c r="AR4" s="1"/>
      <c r="AS4" s="2"/>
      <c r="AT4" s="1"/>
      <c r="AU4" s="1"/>
      <c r="AV4" s="1"/>
      <c r="AW4" s="1" t="s">
        <v>900</v>
      </c>
      <c r="AX4" s="7">
        <v>44251.662061385483</v>
      </c>
      <c r="AY4" s="1" t="s">
        <v>186</v>
      </c>
      <c r="AZ4" s="6">
        <v>22050.02</v>
      </c>
      <c r="BA4" s="1"/>
      <c r="BB4" s="5">
        <v>44561</v>
      </c>
      <c r="BC4" s="5">
        <v>44251</v>
      </c>
      <c r="BD4" s="5">
        <v>44251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HYPERLINK("https://my.zakupivli.pro/remote/dispatcher/state_purchase_view/24357886", "UA-2021-02-24-009729-b")</f>
        <v>UA-2021-02-24-009729-b</v>
      </c>
      <c r="C5" s="2" t="s">
        <v>680</v>
      </c>
      <c r="D5" s="1" t="s">
        <v>797</v>
      </c>
      <c r="E5" s="1" t="s">
        <v>797</v>
      </c>
      <c r="F5" s="1" t="s">
        <v>214</v>
      </c>
      <c r="G5" s="1" t="s">
        <v>473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44251</v>
      </c>
      <c r="R5" s="1"/>
      <c r="S5" s="1"/>
      <c r="T5" s="1"/>
      <c r="U5" s="1"/>
      <c r="V5" s="1" t="s">
        <v>890</v>
      </c>
      <c r="W5" s="4">
        <v>1</v>
      </c>
      <c r="X5" s="6">
        <v>404</v>
      </c>
      <c r="Y5" s="1" t="s">
        <v>680</v>
      </c>
      <c r="Z5" s="1">
        <v>1</v>
      </c>
      <c r="AA5" s="6">
        <v>404</v>
      </c>
      <c r="AB5" s="1" t="s">
        <v>929</v>
      </c>
      <c r="AC5" s="1" t="s">
        <v>925</v>
      </c>
      <c r="AD5" s="1" t="s">
        <v>542</v>
      </c>
      <c r="AE5" s="1" t="s">
        <v>683</v>
      </c>
      <c r="AF5" s="1" t="s">
        <v>581</v>
      </c>
      <c r="AG5" s="1" t="s">
        <v>683</v>
      </c>
      <c r="AH5" s="6">
        <v>404</v>
      </c>
      <c r="AI5" s="6">
        <v>404</v>
      </c>
      <c r="AJ5" s="1"/>
      <c r="AK5" s="6">
        <v>0</v>
      </c>
      <c r="AL5" s="6">
        <v>0</v>
      </c>
      <c r="AM5" s="1" t="s">
        <v>703</v>
      </c>
      <c r="AN5" s="1" t="s">
        <v>244</v>
      </c>
      <c r="AO5" s="1"/>
      <c r="AP5" s="1" t="s">
        <v>107</v>
      </c>
      <c r="AQ5" s="1"/>
      <c r="AR5" s="1"/>
      <c r="AS5" s="2"/>
      <c r="AT5" s="1"/>
      <c r="AU5" s="1"/>
      <c r="AV5" s="1"/>
      <c r="AW5" s="1" t="s">
        <v>900</v>
      </c>
      <c r="AX5" s="7">
        <v>44251.627070056704</v>
      </c>
      <c r="AY5" s="1" t="s">
        <v>118</v>
      </c>
      <c r="AZ5" s="6">
        <v>404</v>
      </c>
      <c r="BA5" s="5">
        <v>44259</v>
      </c>
      <c r="BB5" s="5">
        <v>44623</v>
      </c>
      <c r="BC5" s="5">
        <v>44251</v>
      </c>
      <c r="BD5" s="5">
        <v>44259</v>
      </c>
      <c r="BE5" s="7">
        <v>44623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HYPERLINK("https://my.zakupivli.pro/remote/dispatcher/state_purchase_view/24356262", "UA-2021-02-24-009240-b")</f>
        <v>UA-2021-02-24-009240-b</v>
      </c>
      <c r="C6" s="2" t="s">
        <v>680</v>
      </c>
      <c r="D6" s="1" t="s">
        <v>720</v>
      </c>
      <c r="E6" s="1" t="s">
        <v>720</v>
      </c>
      <c r="F6" s="1" t="s">
        <v>214</v>
      </c>
      <c r="G6" s="1" t="s">
        <v>483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44251</v>
      </c>
      <c r="R6" s="1"/>
      <c r="S6" s="1"/>
      <c r="T6" s="1"/>
      <c r="U6" s="1"/>
      <c r="V6" s="1" t="s">
        <v>890</v>
      </c>
      <c r="W6" s="4">
        <v>1</v>
      </c>
      <c r="X6" s="6">
        <v>8700</v>
      </c>
      <c r="Y6" s="1" t="s">
        <v>680</v>
      </c>
      <c r="Z6" s="1">
        <v>1</v>
      </c>
      <c r="AA6" s="6">
        <v>8700</v>
      </c>
      <c r="AB6" s="1" t="s">
        <v>929</v>
      </c>
      <c r="AC6" s="1" t="s">
        <v>925</v>
      </c>
      <c r="AD6" s="1" t="s">
        <v>542</v>
      </c>
      <c r="AE6" s="1" t="s">
        <v>683</v>
      </c>
      <c r="AF6" s="1" t="s">
        <v>581</v>
      </c>
      <c r="AG6" s="1" t="s">
        <v>683</v>
      </c>
      <c r="AH6" s="6">
        <v>8700</v>
      </c>
      <c r="AI6" s="6">
        <v>8700</v>
      </c>
      <c r="AJ6" s="1"/>
      <c r="AK6" s="6">
        <v>0</v>
      </c>
      <c r="AL6" s="6">
        <v>0</v>
      </c>
      <c r="AM6" s="1" t="s">
        <v>826</v>
      </c>
      <c r="AN6" s="1" t="s">
        <v>386</v>
      </c>
      <c r="AO6" s="1"/>
      <c r="AP6" s="1" t="s">
        <v>73</v>
      </c>
      <c r="AQ6" s="1"/>
      <c r="AR6" s="1"/>
      <c r="AS6" s="2"/>
      <c r="AT6" s="1"/>
      <c r="AU6" s="1"/>
      <c r="AV6" s="1"/>
      <c r="AW6" s="1" t="s">
        <v>900</v>
      </c>
      <c r="AX6" s="7">
        <v>44251.612226442579</v>
      </c>
      <c r="AY6" s="1" t="s">
        <v>264</v>
      </c>
      <c r="AZ6" s="6">
        <v>8700</v>
      </c>
      <c r="BA6" s="5">
        <v>44287</v>
      </c>
      <c r="BB6" s="5">
        <v>44651</v>
      </c>
      <c r="BC6" s="5">
        <v>44250</v>
      </c>
      <c r="BD6" s="5">
        <v>44250</v>
      </c>
      <c r="BE6" s="7">
        <v>44651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HYPERLINK("https://my.zakupivli.pro/remote/dispatcher/state_purchase_view/24259153", "UA-2021-02-22-011823-b")</f>
        <v>UA-2021-02-22-011823-b</v>
      </c>
      <c r="C7" s="2" t="s">
        <v>680</v>
      </c>
      <c r="D7" s="1" t="s">
        <v>720</v>
      </c>
      <c r="E7" s="1" t="s">
        <v>720</v>
      </c>
      <c r="F7" s="1" t="s">
        <v>214</v>
      </c>
      <c r="G7" s="1" t="s">
        <v>483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44249</v>
      </c>
      <c r="R7" s="1"/>
      <c r="S7" s="1"/>
      <c r="T7" s="1"/>
      <c r="U7" s="1"/>
      <c r="V7" s="1" t="s">
        <v>890</v>
      </c>
      <c r="W7" s="4">
        <v>1</v>
      </c>
      <c r="X7" s="6">
        <v>300</v>
      </c>
      <c r="Y7" s="1" t="s">
        <v>680</v>
      </c>
      <c r="Z7" s="1">
        <v>1</v>
      </c>
      <c r="AA7" s="6">
        <v>300</v>
      </c>
      <c r="AB7" s="1" t="s">
        <v>929</v>
      </c>
      <c r="AC7" s="1" t="s">
        <v>925</v>
      </c>
      <c r="AD7" s="1" t="s">
        <v>542</v>
      </c>
      <c r="AE7" s="1" t="s">
        <v>683</v>
      </c>
      <c r="AF7" s="1" t="s">
        <v>581</v>
      </c>
      <c r="AG7" s="1" t="s">
        <v>683</v>
      </c>
      <c r="AH7" s="6">
        <v>300</v>
      </c>
      <c r="AI7" s="6">
        <v>300</v>
      </c>
      <c r="AJ7" s="1"/>
      <c r="AK7" s="6">
        <v>0</v>
      </c>
      <c r="AL7" s="6">
        <v>0</v>
      </c>
      <c r="AM7" s="1" t="s">
        <v>826</v>
      </c>
      <c r="AN7" s="1" t="s">
        <v>386</v>
      </c>
      <c r="AO7" s="1"/>
      <c r="AP7" s="1" t="s">
        <v>72</v>
      </c>
      <c r="AQ7" s="1"/>
      <c r="AR7" s="1"/>
      <c r="AS7" s="2"/>
      <c r="AT7" s="1"/>
      <c r="AU7" s="1"/>
      <c r="AV7" s="1"/>
      <c r="AW7" s="1" t="s">
        <v>900</v>
      </c>
      <c r="AX7" s="7">
        <v>44249.653549676063</v>
      </c>
      <c r="AY7" s="1" t="s">
        <v>265</v>
      </c>
      <c r="AZ7" s="6">
        <v>300</v>
      </c>
      <c r="BA7" s="1"/>
      <c r="BB7" s="5">
        <v>44561</v>
      </c>
      <c r="BC7" s="5">
        <v>44246</v>
      </c>
      <c r="BD7" s="5">
        <v>44246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HYPERLINK("https://my.zakupivli.pro/remote/dispatcher/state_purchase_view/24235939", "UA-2021-02-22-001174-b")</f>
        <v>UA-2021-02-22-001174-b</v>
      </c>
      <c r="C8" s="2" t="s">
        <v>680</v>
      </c>
      <c r="D8" s="1" t="s">
        <v>622</v>
      </c>
      <c r="E8" s="1" t="s">
        <v>622</v>
      </c>
      <c r="F8" s="1" t="s">
        <v>214</v>
      </c>
      <c r="G8" s="1" t="s">
        <v>396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44249</v>
      </c>
      <c r="R8" s="1"/>
      <c r="S8" s="1"/>
      <c r="T8" s="1"/>
      <c r="U8" s="1"/>
      <c r="V8" s="1" t="s">
        <v>890</v>
      </c>
      <c r="W8" s="4">
        <v>1</v>
      </c>
      <c r="X8" s="6">
        <v>1446</v>
      </c>
      <c r="Y8" s="1" t="s">
        <v>680</v>
      </c>
      <c r="Z8" s="1">
        <v>2</v>
      </c>
      <c r="AA8" s="6">
        <v>723</v>
      </c>
      <c r="AB8" s="1" t="s">
        <v>948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1446</v>
      </c>
      <c r="AI8" s="6">
        <v>723</v>
      </c>
      <c r="AJ8" s="1"/>
      <c r="AK8" s="6">
        <v>0</v>
      </c>
      <c r="AL8" s="6">
        <v>0</v>
      </c>
      <c r="AM8" s="1" t="s">
        <v>699</v>
      </c>
      <c r="AN8" s="1" t="s">
        <v>249</v>
      </c>
      <c r="AO8" s="1"/>
      <c r="AP8" s="1" t="s">
        <v>75</v>
      </c>
      <c r="AQ8" s="1"/>
      <c r="AR8" s="1"/>
      <c r="AS8" s="2"/>
      <c r="AT8" s="1"/>
      <c r="AU8" s="1"/>
      <c r="AV8" s="1"/>
      <c r="AW8" s="1" t="s">
        <v>900</v>
      </c>
      <c r="AX8" s="7">
        <v>44249.403186242722</v>
      </c>
      <c r="AY8" s="1" t="s">
        <v>162</v>
      </c>
      <c r="AZ8" s="6">
        <v>1446</v>
      </c>
      <c r="BA8" s="1"/>
      <c r="BB8" s="5">
        <v>44561</v>
      </c>
      <c r="BC8" s="5">
        <v>44246</v>
      </c>
      <c r="BD8" s="5">
        <v>44246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HYPERLINK("https://my.zakupivli.pro/remote/dispatcher/state_purchase_view/24163992", "UA-2021-02-18-008752-b")</f>
        <v>UA-2021-02-18-008752-b</v>
      </c>
      <c r="C9" s="2" t="s">
        <v>680</v>
      </c>
      <c r="D9" s="1" t="s">
        <v>664</v>
      </c>
      <c r="E9" s="1" t="s">
        <v>664</v>
      </c>
      <c r="F9" s="1" t="s">
        <v>214</v>
      </c>
      <c r="G9" s="1" t="s">
        <v>428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44245</v>
      </c>
      <c r="R9" s="1"/>
      <c r="S9" s="1"/>
      <c r="T9" s="1"/>
      <c r="U9" s="1"/>
      <c r="V9" s="1" t="s">
        <v>890</v>
      </c>
      <c r="W9" s="4">
        <v>1</v>
      </c>
      <c r="X9" s="6">
        <v>49000</v>
      </c>
      <c r="Y9" s="1" t="s">
        <v>680</v>
      </c>
      <c r="Z9" s="1">
        <v>300</v>
      </c>
      <c r="AA9" s="6">
        <v>163.33000000000001</v>
      </c>
      <c r="AB9" s="1" t="s">
        <v>948</v>
      </c>
      <c r="AC9" s="1" t="s">
        <v>925</v>
      </c>
      <c r="AD9" s="1" t="s">
        <v>542</v>
      </c>
      <c r="AE9" s="1" t="s">
        <v>867</v>
      </c>
      <c r="AF9" s="1" t="s">
        <v>581</v>
      </c>
      <c r="AG9" s="1" t="s">
        <v>683</v>
      </c>
      <c r="AH9" s="6">
        <v>49000</v>
      </c>
      <c r="AI9" s="6">
        <v>163.33333333333334</v>
      </c>
      <c r="AJ9" s="1"/>
      <c r="AK9" s="6">
        <v>0</v>
      </c>
      <c r="AL9" s="6">
        <v>0</v>
      </c>
      <c r="AM9" s="1" t="s">
        <v>821</v>
      </c>
      <c r="AN9" s="1" t="s">
        <v>305</v>
      </c>
      <c r="AO9" s="1"/>
      <c r="AP9" s="1" t="s">
        <v>30</v>
      </c>
      <c r="AQ9" s="1"/>
      <c r="AR9" s="1"/>
      <c r="AS9" s="2"/>
      <c r="AT9" s="1"/>
      <c r="AU9" s="1"/>
      <c r="AV9" s="1"/>
      <c r="AW9" s="1" t="s">
        <v>900</v>
      </c>
      <c r="AX9" s="7">
        <v>44245.626829210407</v>
      </c>
      <c r="AY9" s="1" t="s">
        <v>339</v>
      </c>
      <c r="AZ9" s="6">
        <v>49000</v>
      </c>
      <c r="BA9" s="1"/>
      <c r="BB9" s="5">
        <v>44245</v>
      </c>
      <c r="BC9" s="5">
        <v>44245</v>
      </c>
      <c r="BD9" s="5">
        <v>44245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HYPERLINK("https://my.zakupivli.pro/remote/dispatcher/state_purchase_view/24065462", "UA-2021-02-16-010640-a")</f>
        <v>UA-2021-02-16-010640-a</v>
      </c>
      <c r="C10" s="2" t="s">
        <v>680</v>
      </c>
      <c r="D10" s="1" t="s">
        <v>653</v>
      </c>
      <c r="E10" s="1" t="s">
        <v>653</v>
      </c>
      <c r="F10" s="1" t="s">
        <v>214</v>
      </c>
      <c r="G10" s="1" t="s">
        <v>515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44243</v>
      </c>
      <c r="R10" s="1"/>
      <c r="S10" s="1"/>
      <c r="T10" s="1"/>
      <c r="U10" s="1"/>
      <c r="V10" s="1" t="s">
        <v>890</v>
      </c>
      <c r="W10" s="4">
        <v>1</v>
      </c>
      <c r="X10" s="6">
        <v>8236.0300000000007</v>
      </c>
      <c r="Y10" s="1" t="s">
        <v>680</v>
      </c>
      <c r="Z10" s="1">
        <v>5</v>
      </c>
      <c r="AA10" s="6">
        <v>1647.21</v>
      </c>
      <c r="AB10" s="1" t="s">
        <v>929</v>
      </c>
      <c r="AC10" s="1" t="s">
        <v>925</v>
      </c>
      <c r="AD10" s="1" t="s">
        <v>542</v>
      </c>
      <c r="AE10" s="1" t="s">
        <v>867</v>
      </c>
      <c r="AF10" s="1" t="s">
        <v>581</v>
      </c>
      <c r="AG10" s="1" t="s">
        <v>683</v>
      </c>
      <c r="AH10" s="6">
        <v>8236.0300000000007</v>
      </c>
      <c r="AI10" s="6">
        <v>1647.2060000000001</v>
      </c>
      <c r="AJ10" s="1"/>
      <c r="AK10" s="6">
        <v>0</v>
      </c>
      <c r="AL10" s="6">
        <v>0</v>
      </c>
      <c r="AM10" s="1" t="s">
        <v>587</v>
      </c>
      <c r="AN10" s="1" t="s">
        <v>357</v>
      </c>
      <c r="AO10" s="1"/>
      <c r="AP10" s="1" t="s">
        <v>26</v>
      </c>
      <c r="AQ10" s="1"/>
      <c r="AR10" s="1"/>
      <c r="AS10" s="2"/>
      <c r="AT10" s="1"/>
      <c r="AU10" s="1"/>
      <c r="AV10" s="1"/>
      <c r="AW10" s="1" t="s">
        <v>900</v>
      </c>
      <c r="AX10" s="7">
        <v>44243.626341629213</v>
      </c>
      <c r="AY10" s="1" t="s">
        <v>275</v>
      </c>
      <c r="AZ10" s="6">
        <v>8236.0300000000007</v>
      </c>
      <c r="BA10" s="1"/>
      <c r="BB10" s="5">
        <v>44561</v>
      </c>
      <c r="BC10" s="5">
        <v>44239</v>
      </c>
      <c r="BD10" s="5">
        <v>44239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HYPERLINK("https://my.zakupivli.pro/remote/dispatcher/state_purchase_view/24028573", "UA-2021-02-15-009938-c")</f>
        <v>UA-2021-02-15-009938-c</v>
      </c>
      <c r="C11" s="2" t="s">
        <v>680</v>
      </c>
      <c r="D11" s="1" t="s">
        <v>671</v>
      </c>
      <c r="E11" s="1" t="s">
        <v>671</v>
      </c>
      <c r="F11" s="1" t="s">
        <v>214</v>
      </c>
      <c r="G11" s="1" t="s">
        <v>316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44242</v>
      </c>
      <c r="R11" s="1"/>
      <c r="S11" s="1"/>
      <c r="T11" s="1"/>
      <c r="U11" s="1"/>
      <c r="V11" s="1" t="s">
        <v>890</v>
      </c>
      <c r="W11" s="4">
        <v>1</v>
      </c>
      <c r="X11" s="6">
        <v>49900</v>
      </c>
      <c r="Y11" s="1" t="s">
        <v>680</v>
      </c>
      <c r="Z11" s="1">
        <v>50</v>
      </c>
      <c r="AA11" s="6">
        <v>998</v>
      </c>
      <c r="AB11" s="1" t="s">
        <v>948</v>
      </c>
      <c r="AC11" s="1" t="s">
        <v>925</v>
      </c>
      <c r="AD11" s="1" t="s">
        <v>542</v>
      </c>
      <c r="AE11" s="1" t="s">
        <v>867</v>
      </c>
      <c r="AF11" s="1" t="s">
        <v>581</v>
      </c>
      <c r="AG11" s="1" t="s">
        <v>683</v>
      </c>
      <c r="AH11" s="6">
        <v>49900</v>
      </c>
      <c r="AI11" s="6">
        <v>998</v>
      </c>
      <c r="AJ11" s="1"/>
      <c r="AK11" s="6">
        <v>0</v>
      </c>
      <c r="AL11" s="6">
        <v>0</v>
      </c>
      <c r="AM11" s="1" t="s">
        <v>855</v>
      </c>
      <c r="AN11" s="1" t="s">
        <v>299</v>
      </c>
      <c r="AO11" s="1"/>
      <c r="AP11" s="1" t="s">
        <v>23</v>
      </c>
      <c r="AQ11" s="1"/>
      <c r="AR11" s="1"/>
      <c r="AS11" s="2"/>
      <c r="AT11" s="1"/>
      <c r="AU11" s="1"/>
      <c r="AV11" s="1"/>
      <c r="AW11" s="1" t="s">
        <v>900</v>
      </c>
      <c r="AX11" s="7">
        <v>44242.697856657891</v>
      </c>
      <c r="AY11" s="1" t="s">
        <v>153</v>
      </c>
      <c r="AZ11" s="6">
        <v>49900</v>
      </c>
      <c r="BA11" s="1"/>
      <c r="BB11" s="5">
        <v>44561</v>
      </c>
      <c r="BC11" s="5">
        <v>44238</v>
      </c>
      <c r="BD11" s="5">
        <v>44238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HYPERLINK("https://my.zakupivli.pro/remote/dispatcher/state_purchase_view/24021999", "UA-2021-02-15-008102-c")</f>
        <v>UA-2021-02-15-008102-c</v>
      </c>
      <c r="C12" s="2" t="s">
        <v>680</v>
      </c>
      <c r="D12" s="1" t="s">
        <v>677</v>
      </c>
      <c r="E12" s="1" t="s">
        <v>677</v>
      </c>
      <c r="F12" s="1" t="s">
        <v>214</v>
      </c>
      <c r="G12" s="1" t="s">
        <v>523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44242</v>
      </c>
      <c r="R12" s="1"/>
      <c r="S12" s="1"/>
      <c r="T12" s="1"/>
      <c r="U12" s="1"/>
      <c r="V12" s="1" t="s">
        <v>890</v>
      </c>
      <c r="W12" s="4">
        <v>1</v>
      </c>
      <c r="X12" s="6">
        <v>9000</v>
      </c>
      <c r="Y12" s="1" t="s">
        <v>680</v>
      </c>
      <c r="Z12" s="1">
        <v>1</v>
      </c>
      <c r="AA12" s="6">
        <v>9000</v>
      </c>
      <c r="AB12" s="1" t="s">
        <v>929</v>
      </c>
      <c r="AC12" s="1" t="s">
        <v>925</v>
      </c>
      <c r="AD12" s="1" t="s">
        <v>542</v>
      </c>
      <c r="AE12" s="1" t="s">
        <v>867</v>
      </c>
      <c r="AF12" s="1" t="s">
        <v>581</v>
      </c>
      <c r="AG12" s="1" t="s">
        <v>683</v>
      </c>
      <c r="AH12" s="6">
        <v>9000</v>
      </c>
      <c r="AI12" s="6">
        <v>9000</v>
      </c>
      <c r="AJ12" s="1"/>
      <c r="AK12" s="6">
        <v>0</v>
      </c>
      <c r="AL12" s="6">
        <v>0</v>
      </c>
      <c r="AM12" s="1" t="s">
        <v>840</v>
      </c>
      <c r="AN12" s="1" t="s">
        <v>403</v>
      </c>
      <c r="AO12" s="1"/>
      <c r="AP12" s="1" t="s">
        <v>49</v>
      </c>
      <c r="AQ12" s="1"/>
      <c r="AR12" s="1"/>
      <c r="AS12" s="2"/>
      <c r="AT12" s="1"/>
      <c r="AU12" s="1"/>
      <c r="AV12" s="1"/>
      <c r="AW12" s="1" t="s">
        <v>900</v>
      </c>
      <c r="AX12" s="7">
        <v>44242.647976665889</v>
      </c>
      <c r="AY12" s="1" t="s">
        <v>302</v>
      </c>
      <c r="AZ12" s="6">
        <v>9000</v>
      </c>
      <c r="BA12" s="1"/>
      <c r="BB12" s="5">
        <v>44561</v>
      </c>
      <c r="BC12" s="5">
        <v>44242</v>
      </c>
      <c r="BD12" s="5">
        <v>44242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HYPERLINK("https://my.zakupivli.pro/remote/dispatcher/state_purchase_view/24017924", "UA-2021-02-15-006925-c")</f>
        <v>UA-2021-02-15-006925-c</v>
      </c>
      <c r="C13" s="2" t="s">
        <v>680</v>
      </c>
      <c r="D13" s="1" t="s">
        <v>557</v>
      </c>
      <c r="E13" s="1" t="s">
        <v>557</v>
      </c>
      <c r="F13" s="1" t="s">
        <v>214</v>
      </c>
      <c r="G13" s="1" t="s">
        <v>391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44242</v>
      </c>
      <c r="R13" s="1"/>
      <c r="S13" s="1"/>
      <c r="T13" s="1"/>
      <c r="U13" s="1"/>
      <c r="V13" s="1" t="s">
        <v>890</v>
      </c>
      <c r="W13" s="4">
        <v>1</v>
      </c>
      <c r="X13" s="6">
        <v>49900</v>
      </c>
      <c r="Y13" s="1" t="s">
        <v>680</v>
      </c>
      <c r="Z13" s="1">
        <v>150</v>
      </c>
      <c r="AA13" s="6">
        <v>332.67</v>
      </c>
      <c r="AB13" s="1" t="s">
        <v>948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49900</v>
      </c>
      <c r="AI13" s="6">
        <v>332.66666666666669</v>
      </c>
      <c r="AJ13" s="1"/>
      <c r="AK13" s="6">
        <v>0</v>
      </c>
      <c r="AL13" s="6">
        <v>0</v>
      </c>
      <c r="AM13" s="1" t="s">
        <v>713</v>
      </c>
      <c r="AN13" s="1" t="s">
        <v>337</v>
      </c>
      <c r="AO13" s="1"/>
      <c r="AP13" s="1" t="s">
        <v>68</v>
      </c>
      <c r="AQ13" s="1"/>
      <c r="AR13" s="1"/>
      <c r="AS13" s="2"/>
      <c r="AT13" s="1"/>
      <c r="AU13" s="1"/>
      <c r="AV13" s="1"/>
      <c r="AW13" s="1" t="s">
        <v>900</v>
      </c>
      <c r="AX13" s="7">
        <v>44242.614893630009</v>
      </c>
      <c r="AY13" s="1" t="s">
        <v>196</v>
      </c>
      <c r="AZ13" s="6">
        <v>49900</v>
      </c>
      <c r="BA13" s="1"/>
      <c r="BB13" s="5">
        <v>44561</v>
      </c>
      <c r="BC13" s="5">
        <v>44242</v>
      </c>
      <c r="BD13" s="5">
        <v>44242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HYPERLINK("https://my.zakupivli.pro/remote/dispatcher/state_purchase_view/23932378", "UA-2021-02-11-003923-c")</f>
        <v>UA-2021-02-11-003923-c</v>
      </c>
      <c r="C14" s="2" t="s">
        <v>680</v>
      </c>
      <c r="D14" s="1" t="s">
        <v>662</v>
      </c>
      <c r="E14" s="1" t="s">
        <v>662</v>
      </c>
      <c r="F14" s="1" t="s">
        <v>214</v>
      </c>
      <c r="G14" s="1" t="s">
        <v>358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659</v>
      </c>
      <c r="M14" s="1" t="s">
        <v>659</v>
      </c>
      <c r="N14" s="1" t="s">
        <v>109</v>
      </c>
      <c r="O14" s="1" t="s">
        <v>109</v>
      </c>
      <c r="P14" s="1" t="s">
        <v>109</v>
      </c>
      <c r="Q14" s="5">
        <v>44238</v>
      </c>
      <c r="R14" s="1"/>
      <c r="S14" s="1"/>
      <c r="T14" s="1"/>
      <c r="U14" s="1"/>
      <c r="V14" s="1" t="s">
        <v>890</v>
      </c>
      <c r="W14" s="4">
        <v>1</v>
      </c>
      <c r="X14" s="6">
        <v>18000</v>
      </c>
      <c r="Y14" s="1" t="s">
        <v>680</v>
      </c>
      <c r="Z14" s="1">
        <v>40</v>
      </c>
      <c r="AA14" s="6">
        <v>450</v>
      </c>
      <c r="AB14" s="1" t="s">
        <v>948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18000</v>
      </c>
      <c r="AI14" s="6">
        <v>450</v>
      </c>
      <c r="AJ14" s="1"/>
      <c r="AK14" s="6">
        <v>0</v>
      </c>
      <c r="AL14" s="6">
        <v>0</v>
      </c>
      <c r="AM14" s="1" t="s">
        <v>876</v>
      </c>
      <c r="AN14" s="1" t="s">
        <v>231</v>
      </c>
      <c r="AO14" s="1"/>
      <c r="AP14" s="1" t="s">
        <v>27</v>
      </c>
      <c r="AQ14" s="1"/>
      <c r="AR14" s="1"/>
      <c r="AS14" s="2"/>
      <c r="AT14" s="1"/>
      <c r="AU14" s="1"/>
      <c r="AV14" s="1"/>
      <c r="AW14" s="1" t="s">
        <v>900</v>
      </c>
      <c r="AX14" s="7">
        <v>44238.669748159991</v>
      </c>
      <c r="AY14" s="1" t="s">
        <v>181</v>
      </c>
      <c r="AZ14" s="6">
        <v>18000</v>
      </c>
      <c r="BA14" s="1"/>
      <c r="BB14" s="5">
        <v>44561</v>
      </c>
      <c r="BC14" s="5">
        <v>44238</v>
      </c>
      <c r="BD14" s="5">
        <v>44238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HYPERLINK("https://my.zakupivli.pro/remote/dispatcher/state_purchase_view/23925683", "UA-2021-02-11-009032-a")</f>
        <v>UA-2021-02-11-009032-a</v>
      </c>
      <c r="C15" s="2" t="s">
        <v>680</v>
      </c>
      <c r="D15" s="1" t="s">
        <v>790</v>
      </c>
      <c r="E15" s="1" t="s">
        <v>790</v>
      </c>
      <c r="F15" s="1" t="s">
        <v>214</v>
      </c>
      <c r="G15" s="1" t="s">
        <v>198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44238</v>
      </c>
      <c r="R15" s="1"/>
      <c r="S15" s="1"/>
      <c r="T15" s="1"/>
      <c r="U15" s="1"/>
      <c r="V15" s="1" t="s">
        <v>890</v>
      </c>
      <c r="W15" s="4">
        <v>1</v>
      </c>
      <c r="X15" s="6">
        <v>979.02</v>
      </c>
      <c r="Y15" s="1" t="s">
        <v>680</v>
      </c>
      <c r="Z15" s="1">
        <v>3</v>
      </c>
      <c r="AA15" s="6">
        <v>326.33999999999997</v>
      </c>
      <c r="AB15" s="1" t="s">
        <v>948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979.02</v>
      </c>
      <c r="AI15" s="6">
        <v>326.33999999999997</v>
      </c>
      <c r="AJ15" s="1"/>
      <c r="AK15" s="6">
        <v>0</v>
      </c>
      <c r="AL15" s="6">
        <v>0</v>
      </c>
      <c r="AM15" s="1" t="s">
        <v>850</v>
      </c>
      <c r="AN15" s="1" t="s">
        <v>369</v>
      </c>
      <c r="AO15" s="1"/>
      <c r="AP15" s="1" t="s">
        <v>74</v>
      </c>
      <c r="AQ15" s="1"/>
      <c r="AR15" s="1"/>
      <c r="AS15" s="2"/>
      <c r="AT15" s="1"/>
      <c r="AU15" s="1"/>
      <c r="AV15" s="1"/>
      <c r="AW15" s="1" t="s">
        <v>900</v>
      </c>
      <c r="AX15" s="7">
        <v>44238.627796778776</v>
      </c>
      <c r="AY15" s="1" t="s">
        <v>169</v>
      </c>
      <c r="AZ15" s="6">
        <v>979.02</v>
      </c>
      <c r="BA15" s="1"/>
      <c r="BB15" s="5">
        <v>44561</v>
      </c>
      <c r="BC15" s="5">
        <v>44238</v>
      </c>
      <c r="BD15" s="5">
        <v>44238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HYPERLINK("https://my.zakupivli.pro/remote/dispatcher/state_purchase_view/23924487", "UA-2021-02-11-008669-a")</f>
        <v>UA-2021-02-11-008669-a</v>
      </c>
      <c r="C16" s="2" t="s">
        <v>680</v>
      </c>
      <c r="D16" s="1" t="s">
        <v>774</v>
      </c>
      <c r="E16" s="1" t="s">
        <v>774</v>
      </c>
      <c r="F16" s="1" t="s">
        <v>214</v>
      </c>
      <c r="G16" s="1" t="s">
        <v>200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44238</v>
      </c>
      <c r="R16" s="1"/>
      <c r="S16" s="1"/>
      <c r="T16" s="1"/>
      <c r="U16" s="1"/>
      <c r="V16" s="1" t="s">
        <v>890</v>
      </c>
      <c r="W16" s="4">
        <v>1</v>
      </c>
      <c r="X16" s="6">
        <v>749.52</v>
      </c>
      <c r="Y16" s="1" t="s">
        <v>680</v>
      </c>
      <c r="Z16" s="1">
        <v>3</v>
      </c>
      <c r="AA16" s="6">
        <v>249.84</v>
      </c>
      <c r="AB16" s="1" t="s">
        <v>927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749.52</v>
      </c>
      <c r="AI16" s="6">
        <v>249.84</v>
      </c>
      <c r="AJ16" s="1"/>
      <c r="AK16" s="6">
        <v>0</v>
      </c>
      <c r="AL16" s="6">
        <v>0</v>
      </c>
      <c r="AM16" s="1" t="s">
        <v>850</v>
      </c>
      <c r="AN16" s="1" t="s">
        <v>369</v>
      </c>
      <c r="AO16" s="1"/>
      <c r="AP16" s="1" t="s">
        <v>74</v>
      </c>
      <c r="AQ16" s="1"/>
      <c r="AR16" s="1"/>
      <c r="AS16" s="2"/>
      <c r="AT16" s="1"/>
      <c r="AU16" s="1"/>
      <c r="AV16" s="1"/>
      <c r="AW16" s="1" t="s">
        <v>900</v>
      </c>
      <c r="AX16" s="7">
        <v>44238.617930426066</v>
      </c>
      <c r="AY16" s="1" t="s">
        <v>163</v>
      </c>
      <c r="AZ16" s="6">
        <v>749.52</v>
      </c>
      <c r="BA16" s="1"/>
      <c r="BB16" s="5">
        <v>44561</v>
      </c>
      <c r="BC16" s="5">
        <v>44238</v>
      </c>
      <c r="BD16" s="5">
        <v>44238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HYPERLINK("https://my.zakupivli.pro/remote/dispatcher/state_purchase_view/23921349", "UA-2021-02-11-007827-a")</f>
        <v>UA-2021-02-11-007827-a</v>
      </c>
      <c r="C17" s="2" t="s">
        <v>680</v>
      </c>
      <c r="D17" s="1" t="s">
        <v>760</v>
      </c>
      <c r="E17" s="1" t="s">
        <v>760</v>
      </c>
      <c r="F17" s="1" t="s">
        <v>214</v>
      </c>
      <c r="G17" s="1" t="s">
        <v>319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659</v>
      </c>
      <c r="M17" s="1" t="s">
        <v>659</v>
      </c>
      <c r="N17" s="1" t="s">
        <v>109</v>
      </c>
      <c r="O17" s="1" t="s">
        <v>109</v>
      </c>
      <c r="P17" s="1" t="s">
        <v>109</v>
      </c>
      <c r="Q17" s="5">
        <v>44238</v>
      </c>
      <c r="R17" s="1"/>
      <c r="S17" s="1"/>
      <c r="T17" s="1"/>
      <c r="U17" s="1"/>
      <c r="V17" s="1" t="s">
        <v>890</v>
      </c>
      <c r="W17" s="4">
        <v>1</v>
      </c>
      <c r="X17" s="6">
        <v>10316</v>
      </c>
      <c r="Y17" s="1" t="s">
        <v>680</v>
      </c>
      <c r="Z17" s="1">
        <v>35</v>
      </c>
      <c r="AA17" s="6">
        <v>294.74</v>
      </c>
      <c r="AB17" s="1" t="s">
        <v>948</v>
      </c>
      <c r="AC17" s="1" t="s">
        <v>925</v>
      </c>
      <c r="AD17" s="1" t="s">
        <v>542</v>
      </c>
      <c r="AE17" s="1" t="s">
        <v>683</v>
      </c>
      <c r="AF17" s="1" t="s">
        <v>581</v>
      </c>
      <c r="AG17" s="1" t="s">
        <v>683</v>
      </c>
      <c r="AH17" s="6">
        <v>10316</v>
      </c>
      <c r="AI17" s="6">
        <v>294.74285714285713</v>
      </c>
      <c r="AJ17" s="1"/>
      <c r="AK17" s="6">
        <v>0</v>
      </c>
      <c r="AL17" s="6">
        <v>0</v>
      </c>
      <c r="AM17" s="1" t="s">
        <v>769</v>
      </c>
      <c r="AN17" s="1" t="s">
        <v>250</v>
      </c>
      <c r="AO17" s="1"/>
      <c r="AP17" s="1" t="s">
        <v>106</v>
      </c>
      <c r="AQ17" s="1"/>
      <c r="AR17" s="1"/>
      <c r="AS17" s="2"/>
      <c r="AT17" s="1"/>
      <c r="AU17" s="1"/>
      <c r="AV17" s="1"/>
      <c r="AW17" s="1" t="s">
        <v>900</v>
      </c>
      <c r="AX17" s="7">
        <v>44238.597782461271</v>
      </c>
      <c r="AY17" s="1" t="s">
        <v>158</v>
      </c>
      <c r="AZ17" s="6">
        <v>10316</v>
      </c>
      <c r="BA17" s="1"/>
      <c r="BB17" s="5">
        <v>44561</v>
      </c>
      <c r="BC17" s="5">
        <v>44238</v>
      </c>
      <c r="BD17" s="5">
        <v>44238</v>
      </c>
      <c r="BE17" s="7">
        <v>44561</v>
      </c>
      <c r="BF17" s="1" t="s">
        <v>939</v>
      </c>
      <c r="BG17" s="1"/>
      <c r="BH17" s="1"/>
      <c r="BI17" s="1" t="s">
        <v>108</v>
      </c>
    </row>
    <row r="18" spans="1:61" x14ac:dyDescent="0.25">
      <c r="A18" s="4">
        <v>17</v>
      </c>
      <c r="B18" s="2" t="str">
        <f>HYPERLINK("https://my.zakupivli.pro/remote/dispatcher/state_purchase_view/23823999", "UA-2021-02-09-009673-a")</f>
        <v>UA-2021-02-09-009673-a</v>
      </c>
      <c r="C18" s="2" t="s">
        <v>680</v>
      </c>
      <c r="D18" s="1" t="s">
        <v>619</v>
      </c>
      <c r="E18" s="1" t="s">
        <v>619</v>
      </c>
      <c r="F18" s="1" t="s">
        <v>214</v>
      </c>
      <c r="G18" s="1" t="s">
        <v>394</v>
      </c>
      <c r="H18" s="1" t="s">
        <v>617</v>
      </c>
      <c r="I18" s="1" t="s">
        <v>867</v>
      </c>
      <c r="J18" s="1" t="s">
        <v>638</v>
      </c>
      <c r="K18" s="1" t="s">
        <v>363</v>
      </c>
      <c r="L18" s="1" t="s">
        <v>659</v>
      </c>
      <c r="M18" s="1" t="s">
        <v>659</v>
      </c>
      <c r="N18" s="1" t="s">
        <v>109</v>
      </c>
      <c r="O18" s="1" t="s">
        <v>109</v>
      </c>
      <c r="P18" s="1" t="s">
        <v>109</v>
      </c>
      <c r="Q18" s="5">
        <v>44236</v>
      </c>
      <c r="R18" s="1"/>
      <c r="S18" s="1"/>
      <c r="T18" s="1"/>
      <c r="U18" s="1"/>
      <c r="V18" s="1" t="s">
        <v>890</v>
      </c>
      <c r="W18" s="4">
        <v>1</v>
      </c>
      <c r="X18" s="6">
        <v>6903.6</v>
      </c>
      <c r="Y18" s="1" t="s">
        <v>680</v>
      </c>
      <c r="Z18" s="1">
        <v>71</v>
      </c>
      <c r="AA18" s="6">
        <v>97.23</v>
      </c>
      <c r="AB18" s="1" t="s">
        <v>948</v>
      </c>
      <c r="AC18" s="1" t="s">
        <v>925</v>
      </c>
      <c r="AD18" s="1" t="s">
        <v>542</v>
      </c>
      <c r="AE18" s="1" t="s">
        <v>867</v>
      </c>
      <c r="AF18" s="1" t="s">
        <v>581</v>
      </c>
      <c r="AG18" s="1" t="s">
        <v>683</v>
      </c>
      <c r="AH18" s="6">
        <v>6903.6</v>
      </c>
      <c r="AI18" s="6">
        <v>97.233802816901417</v>
      </c>
      <c r="AJ18" s="1"/>
      <c r="AK18" s="6">
        <v>0</v>
      </c>
      <c r="AL18" s="6">
        <v>0</v>
      </c>
      <c r="AM18" s="1" t="s">
        <v>834</v>
      </c>
      <c r="AN18" s="1" t="s">
        <v>397</v>
      </c>
      <c r="AO18" s="1"/>
      <c r="AP18" s="1" t="s">
        <v>22</v>
      </c>
      <c r="AQ18" s="1"/>
      <c r="AR18" s="1"/>
      <c r="AS18" s="2"/>
      <c r="AT18" s="1"/>
      <c r="AU18" s="1"/>
      <c r="AV18" s="1"/>
      <c r="AW18" s="1" t="s">
        <v>900</v>
      </c>
      <c r="AX18" s="7">
        <v>44236.641753852949</v>
      </c>
      <c r="AY18" s="1" t="s">
        <v>518</v>
      </c>
      <c r="AZ18" s="6">
        <v>6903.6</v>
      </c>
      <c r="BA18" s="1"/>
      <c r="BB18" s="5">
        <v>44561</v>
      </c>
      <c r="BC18" s="5">
        <v>44236</v>
      </c>
      <c r="BD18" s="5">
        <v>44236</v>
      </c>
      <c r="BE18" s="7">
        <v>44561</v>
      </c>
      <c r="BF18" s="1" t="s">
        <v>939</v>
      </c>
      <c r="BG18" s="1"/>
      <c r="BH18" s="1"/>
      <c r="BI18" s="1" t="s">
        <v>108</v>
      </c>
    </row>
    <row r="19" spans="1:61" x14ac:dyDescent="0.25">
      <c r="A19" s="4">
        <v>18</v>
      </c>
      <c r="B19" s="2" t="str">
        <f>HYPERLINK("https://my.zakupivli.pro/remote/dispatcher/state_purchase_view/23821700", "UA-2021-02-09-009062-a")</f>
        <v>UA-2021-02-09-009062-a</v>
      </c>
      <c r="C19" s="2" t="s">
        <v>680</v>
      </c>
      <c r="D19" s="1" t="s">
        <v>868</v>
      </c>
      <c r="E19" s="1" t="s">
        <v>868</v>
      </c>
      <c r="F19" s="1" t="s">
        <v>214</v>
      </c>
      <c r="G19" s="1" t="s">
        <v>444</v>
      </c>
      <c r="H19" s="1" t="s">
        <v>617</v>
      </c>
      <c r="I19" s="1" t="s">
        <v>867</v>
      </c>
      <c r="J19" s="1" t="s">
        <v>638</v>
      </c>
      <c r="K19" s="1" t="s">
        <v>363</v>
      </c>
      <c r="L19" s="1" t="s">
        <v>659</v>
      </c>
      <c r="M19" s="1" t="s">
        <v>659</v>
      </c>
      <c r="N19" s="1" t="s">
        <v>109</v>
      </c>
      <c r="O19" s="1" t="s">
        <v>109</v>
      </c>
      <c r="P19" s="1" t="s">
        <v>109</v>
      </c>
      <c r="Q19" s="5">
        <v>44236</v>
      </c>
      <c r="R19" s="1"/>
      <c r="S19" s="1"/>
      <c r="T19" s="1"/>
      <c r="U19" s="1"/>
      <c r="V19" s="1" t="s">
        <v>890</v>
      </c>
      <c r="W19" s="4">
        <v>1</v>
      </c>
      <c r="X19" s="6">
        <v>2340</v>
      </c>
      <c r="Y19" s="1" t="s">
        <v>680</v>
      </c>
      <c r="Z19" s="1">
        <v>1</v>
      </c>
      <c r="AA19" s="6">
        <v>2340</v>
      </c>
      <c r="AB19" s="1" t="s">
        <v>929</v>
      </c>
      <c r="AC19" s="1" t="s">
        <v>925</v>
      </c>
      <c r="AD19" s="1" t="s">
        <v>542</v>
      </c>
      <c r="AE19" s="1" t="s">
        <v>867</v>
      </c>
      <c r="AF19" s="1" t="s">
        <v>581</v>
      </c>
      <c r="AG19" s="1" t="s">
        <v>683</v>
      </c>
      <c r="AH19" s="6">
        <v>2340</v>
      </c>
      <c r="AI19" s="6">
        <v>2340</v>
      </c>
      <c r="AJ19" s="1"/>
      <c r="AK19" s="6">
        <v>0</v>
      </c>
      <c r="AL19" s="6">
        <v>0</v>
      </c>
      <c r="AM19" s="1" t="s">
        <v>778</v>
      </c>
      <c r="AN19" s="1" t="s">
        <v>296</v>
      </c>
      <c r="AO19" s="1"/>
      <c r="AP19" s="1" t="s">
        <v>82</v>
      </c>
      <c r="AQ19" s="1"/>
      <c r="AR19" s="1"/>
      <c r="AS19" s="2"/>
      <c r="AT19" s="1"/>
      <c r="AU19" s="1"/>
      <c r="AV19" s="1"/>
      <c r="AW19" s="1" t="s">
        <v>900</v>
      </c>
      <c r="AX19" s="7">
        <v>44236.628811957708</v>
      </c>
      <c r="AY19" s="1" t="s">
        <v>199</v>
      </c>
      <c r="AZ19" s="6">
        <v>2340</v>
      </c>
      <c r="BA19" s="1"/>
      <c r="BB19" s="5">
        <v>44561</v>
      </c>
      <c r="BC19" s="5">
        <v>44236</v>
      </c>
      <c r="BD19" s="5">
        <v>44236</v>
      </c>
      <c r="BE19" s="7">
        <v>44561</v>
      </c>
      <c r="BF19" s="1" t="s">
        <v>939</v>
      </c>
      <c r="BG19" s="1"/>
      <c r="BH19" s="1"/>
      <c r="BI19" s="1" t="s">
        <v>108</v>
      </c>
    </row>
    <row r="20" spans="1:61" x14ac:dyDescent="0.25">
      <c r="A20" s="4">
        <v>19</v>
      </c>
      <c r="B20" s="2" t="str">
        <f>HYPERLINK("https://my.zakupivli.pro/remote/dispatcher/state_purchase_view/23818797", "UA-2021-02-09-008352-a")</f>
        <v>UA-2021-02-09-008352-a</v>
      </c>
      <c r="C20" s="2" t="s">
        <v>680</v>
      </c>
      <c r="D20" s="1" t="s">
        <v>806</v>
      </c>
      <c r="E20" s="1" t="s">
        <v>806</v>
      </c>
      <c r="F20" s="1" t="s">
        <v>214</v>
      </c>
      <c r="G20" s="1" t="s">
        <v>176</v>
      </c>
      <c r="H20" s="1" t="s">
        <v>617</v>
      </c>
      <c r="I20" s="1" t="s">
        <v>867</v>
      </c>
      <c r="J20" s="1" t="s">
        <v>638</v>
      </c>
      <c r="K20" s="1" t="s">
        <v>363</v>
      </c>
      <c r="L20" s="1" t="s">
        <v>659</v>
      </c>
      <c r="M20" s="1" t="s">
        <v>659</v>
      </c>
      <c r="N20" s="1" t="s">
        <v>109</v>
      </c>
      <c r="O20" s="1" t="s">
        <v>109</v>
      </c>
      <c r="P20" s="1" t="s">
        <v>109</v>
      </c>
      <c r="Q20" s="5">
        <v>44236</v>
      </c>
      <c r="R20" s="1"/>
      <c r="S20" s="1"/>
      <c r="T20" s="1"/>
      <c r="U20" s="1"/>
      <c r="V20" s="1" t="s">
        <v>890</v>
      </c>
      <c r="W20" s="4">
        <v>1</v>
      </c>
      <c r="X20" s="6">
        <v>49000</v>
      </c>
      <c r="Y20" s="1" t="s">
        <v>680</v>
      </c>
      <c r="Z20" s="1">
        <v>40495.197999999997</v>
      </c>
      <c r="AA20" s="6">
        <v>1.21</v>
      </c>
      <c r="AB20" s="1" t="s">
        <v>911</v>
      </c>
      <c r="AC20" s="1" t="s">
        <v>925</v>
      </c>
      <c r="AD20" s="1" t="s">
        <v>542</v>
      </c>
      <c r="AE20" s="1" t="s">
        <v>867</v>
      </c>
      <c r="AF20" s="1" t="s">
        <v>581</v>
      </c>
      <c r="AG20" s="1" t="s">
        <v>683</v>
      </c>
      <c r="AH20" s="6">
        <v>49000</v>
      </c>
      <c r="AI20" s="6">
        <v>1.2100259291270528</v>
      </c>
      <c r="AJ20" s="1"/>
      <c r="AK20" s="6">
        <v>0</v>
      </c>
      <c r="AL20" s="6">
        <v>0</v>
      </c>
      <c r="AM20" s="1" t="s">
        <v>864</v>
      </c>
      <c r="AN20" s="1" t="s">
        <v>248</v>
      </c>
      <c r="AO20" s="1"/>
      <c r="AP20" s="1" t="s">
        <v>31</v>
      </c>
      <c r="AQ20" s="1"/>
      <c r="AR20" s="1"/>
      <c r="AS20" s="2"/>
      <c r="AT20" s="1"/>
      <c r="AU20" s="1"/>
      <c r="AV20" s="1"/>
      <c r="AW20" s="1" t="s">
        <v>900</v>
      </c>
      <c r="AX20" s="7">
        <v>44236.612697994387</v>
      </c>
      <c r="AY20" s="1" t="s">
        <v>209</v>
      </c>
      <c r="AZ20" s="6">
        <v>49000</v>
      </c>
      <c r="BA20" s="1"/>
      <c r="BB20" s="5">
        <v>44561</v>
      </c>
      <c r="BC20" s="5">
        <v>44236</v>
      </c>
      <c r="BD20" s="5">
        <v>44236</v>
      </c>
      <c r="BE20" s="7">
        <v>44561</v>
      </c>
      <c r="BF20" s="1" t="s">
        <v>939</v>
      </c>
      <c r="BG20" s="1"/>
      <c r="BH20" s="1"/>
      <c r="BI20" s="1" t="s">
        <v>108</v>
      </c>
    </row>
    <row r="21" spans="1:61" x14ac:dyDescent="0.25">
      <c r="A21" s="4">
        <v>20</v>
      </c>
      <c r="B21" s="2" t="str">
        <f>HYPERLINK("https://my.zakupivli.pro/remote/dispatcher/state_purchase_view/23781225", "UA-2021-02-08-011591-a")</f>
        <v>UA-2021-02-08-011591-a</v>
      </c>
      <c r="C21" s="2" t="s">
        <v>680</v>
      </c>
      <c r="D21" s="1" t="s">
        <v>714</v>
      </c>
      <c r="E21" s="1" t="s">
        <v>714</v>
      </c>
      <c r="F21" s="1" t="s">
        <v>214</v>
      </c>
      <c r="G21" s="1" t="s">
        <v>514</v>
      </c>
      <c r="H21" s="1" t="s">
        <v>617</v>
      </c>
      <c r="I21" s="1" t="s">
        <v>867</v>
      </c>
      <c r="J21" s="1" t="s">
        <v>638</v>
      </c>
      <c r="K21" s="1" t="s">
        <v>363</v>
      </c>
      <c r="L21" s="1" t="s">
        <v>659</v>
      </c>
      <c r="M21" s="1" t="s">
        <v>659</v>
      </c>
      <c r="N21" s="1" t="s">
        <v>109</v>
      </c>
      <c r="O21" s="1" t="s">
        <v>109</v>
      </c>
      <c r="P21" s="1" t="s">
        <v>109</v>
      </c>
      <c r="Q21" s="5">
        <v>44235</v>
      </c>
      <c r="R21" s="1"/>
      <c r="S21" s="1"/>
      <c r="T21" s="1"/>
      <c r="U21" s="1"/>
      <c r="V21" s="1" t="s">
        <v>890</v>
      </c>
      <c r="W21" s="4">
        <v>1</v>
      </c>
      <c r="X21" s="6">
        <v>540</v>
      </c>
      <c r="Y21" s="1" t="s">
        <v>680</v>
      </c>
      <c r="Z21" s="1">
        <v>1</v>
      </c>
      <c r="AA21" s="6">
        <v>540</v>
      </c>
      <c r="AB21" s="1" t="s">
        <v>929</v>
      </c>
      <c r="AC21" s="1" t="s">
        <v>925</v>
      </c>
      <c r="AD21" s="1" t="s">
        <v>542</v>
      </c>
      <c r="AE21" s="1" t="s">
        <v>867</v>
      </c>
      <c r="AF21" s="1" t="s">
        <v>581</v>
      </c>
      <c r="AG21" s="1" t="s">
        <v>683</v>
      </c>
      <c r="AH21" s="6">
        <v>540</v>
      </c>
      <c r="AI21" s="6">
        <v>540</v>
      </c>
      <c r="AJ21" s="1"/>
      <c r="AK21" s="6">
        <v>0</v>
      </c>
      <c r="AL21" s="6">
        <v>0</v>
      </c>
      <c r="AM21" s="1" t="s">
        <v>626</v>
      </c>
      <c r="AN21" s="1" t="s">
        <v>115</v>
      </c>
      <c r="AO21" s="1"/>
      <c r="AP21" s="1" t="s">
        <v>38</v>
      </c>
      <c r="AQ21" s="1"/>
      <c r="AR21" s="1"/>
      <c r="AS21" s="2"/>
      <c r="AT21" s="1"/>
      <c r="AU21" s="1"/>
      <c r="AV21" s="1"/>
      <c r="AW21" s="1" t="s">
        <v>900</v>
      </c>
      <c r="AX21" s="7">
        <v>44235.703565716896</v>
      </c>
      <c r="AY21" s="1" t="s">
        <v>517</v>
      </c>
      <c r="AZ21" s="6">
        <v>540</v>
      </c>
      <c r="BA21" s="1"/>
      <c r="BB21" s="5">
        <v>44561</v>
      </c>
      <c r="BC21" s="5">
        <v>44230</v>
      </c>
      <c r="BD21" s="5">
        <v>44230</v>
      </c>
      <c r="BE21" s="7">
        <v>44561</v>
      </c>
      <c r="BF21" s="1" t="s">
        <v>939</v>
      </c>
      <c r="BG21" s="1"/>
      <c r="BH21" s="1"/>
      <c r="BI21" s="1" t="s">
        <v>108</v>
      </c>
    </row>
    <row r="22" spans="1:61" x14ac:dyDescent="0.25">
      <c r="A22" s="4">
        <v>21</v>
      </c>
      <c r="B22" s="2" t="str">
        <f>HYPERLINK("https://my.zakupivli.pro/remote/dispatcher/state_purchase_view/23659611", "UA-2021-02-04-009106-a")</f>
        <v>UA-2021-02-04-009106-a</v>
      </c>
      <c r="C22" s="2" t="s">
        <v>680</v>
      </c>
      <c r="D22" s="1" t="s">
        <v>619</v>
      </c>
      <c r="E22" s="1" t="s">
        <v>619</v>
      </c>
      <c r="F22" s="1" t="s">
        <v>214</v>
      </c>
      <c r="G22" s="1" t="s">
        <v>394</v>
      </c>
      <c r="H22" s="1" t="s">
        <v>617</v>
      </c>
      <c r="I22" s="1" t="s">
        <v>867</v>
      </c>
      <c r="J22" s="1" t="s">
        <v>638</v>
      </c>
      <c r="K22" s="1" t="s">
        <v>363</v>
      </c>
      <c r="L22" s="1" t="s">
        <v>659</v>
      </c>
      <c r="M22" s="1" t="s">
        <v>659</v>
      </c>
      <c r="N22" s="1" t="s">
        <v>109</v>
      </c>
      <c r="O22" s="1" t="s">
        <v>109</v>
      </c>
      <c r="P22" s="1" t="s">
        <v>109</v>
      </c>
      <c r="Q22" s="5">
        <v>44231</v>
      </c>
      <c r="R22" s="1"/>
      <c r="S22" s="1"/>
      <c r="T22" s="1"/>
      <c r="U22" s="1"/>
      <c r="V22" s="1" t="s">
        <v>890</v>
      </c>
      <c r="W22" s="4">
        <v>1</v>
      </c>
      <c r="X22" s="6">
        <v>6208.38</v>
      </c>
      <c r="Y22" s="1" t="s">
        <v>680</v>
      </c>
      <c r="Z22" s="1">
        <v>52</v>
      </c>
      <c r="AA22" s="6">
        <v>119.39</v>
      </c>
      <c r="AB22" s="1" t="s">
        <v>948</v>
      </c>
      <c r="AC22" s="1" t="s">
        <v>925</v>
      </c>
      <c r="AD22" s="1" t="s">
        <v>542</v>
      </c>
      <c r="AE22" s="1" t="s">
        <v>867</v>
      </c>
      <c r="AF22" s="1" t="s">
        <v>581</v>
      </c>
      <c r="AG22" s="1" t="s">
        <v>683</v>
      </c>
      <c r="AH22" s="6">
        <v>6208.38</v>
      </c>
      <c r="AI22" s="6">
        <v>119.39192307692308</v>
      </c>
      <c r="AJ22" s="1"/>
      <c r="AK22" s="6">
        <v>0</v>
      </c>
      <c r="AL22" s="6">
        <v>0</v>
      </c>
      <c r="AM22" s="1" t="s">
        <v>614</v>
      </c>
      <c r="AN22" s="1" t="s">
        <v>202</v>
      </c>
      <c r="AO22" s="1"/>
      <c r="AP22" s="1" t="s">
        <v>102</v>
      </c>
      <c r="AQ22" s="1"/>
      <c r="AR22" s="1"/>
      <c r="AS22" s="2"/>
      <c r="AT22" s="1"/>
      <c r="AU22" s="1"/>
      <c r="AV22" s="1"/>
      <c r="AW22" s="1" t="s">
        <v>900</v>
      </c>
      <c r="AX22" s="7">
        <v>44231.61694809638</v>
      </c>
      <c r="AY22" s="1" t="s">
        <v>276</v>
      </c>
      <c r="AZ22" s="6">
        <v>6208.38</v>
      </c>
      <c r="BA22" s="1"/>
      <c r="BB22" s="5">
        <v>44561</v>
      </c>
      <c r="BC22" s="5">
        <v>44231</v>
      </c>
      <c r="BD22" s="5">
        <v>44231</v>
      </c>
      <c r="BE22" s="7">
        <v>44561</v>
      </c>
      <c r="BF22" s="1" t="s">
        <v>939</v>
      </c>
      <c r="BG22" s="1"/>
      <c r="BH22" s="1"/>
      <c r="BI22" s="1" t="s">
        <v>108</v>
      </c>
    </row>
    <row r="23" spans="1:61" x14ac:dyDescent="0.25">
      <c r="A23" s="4">
        <v>22</v>
      </c>
      <c r="B23" s="2" t="str">
        <f>HYPERLINK("https://my.zakupivli.pro/remote/dispatcher/state_purchase_view/23585110", "UA-2021-02-03-004266-a")</f>
        <v>UA-2021-02-03-004266-a</v>
      </c>
      <c r="C23" s="2" t="s">
        <v>680</v>
      </c>
      <c r="D23" s="1" t="s">
        <v>600</v>
      </c>
      <c r="E23" s="1" t="s">
        <v>600</v>
      </c>
      <c r="F23" s="1" t="s">
        <v>214</v>
      </c>
      <c r="G23" s="1" t="s">
        <v>257</v>
      </c>
      <c r="H23" s="1" t="s">
        <v>617</v>
      </c>
      <c r="I23" s="1" t="s">
        <v>867</v>
      </c>
      <c r="J23" s="1" t="s">
        <v>638</v>
      </c>
      <c r="K23" s="1" t="s">
        <v>363</v>
      </c>
      <c r="L23" s="1" t="s">
        <v>659</v>
      </c>
      <c r="M23" s="1" t="s">
        <v>659</v>
      </c>
      <c r="N23" s="1" t="s">
        <v>109</v>
      </c>
      <c r="O23" s="1" t="s">
        <v>109</v>
      </c>
      <c r="P23" s="1" t="s">
        <v>109</v>
      </c>
      <c r="Q23" s="5">
        <v>44230</v>
      </c>
      <c r="R23" s="1"/>
      <c r="S23" s="1"/>
      <c r="T23" s="1"/>
      <c r="U23" s="1"/>
      <c r="V23" s="1" t="s">
        <v>890</v>
      </c>
      <c r="W23" s="4">
        <v>1</v>
      </c>
      <c r="X23" s="6">
        <v>10000</v>
      </c>
      <c r="Y23" s="1" t="s">
        <v>680</v>
      </c>
      <c r="Z23" s="1">
        <v>500</v>
      </c>
      <c r="AA23" s="6">
        <v>20</v>
      </c>
      <c r="AB23" s="1" t="s">
        <v>948</v>
      </c>
      <c r="AC23" s="1" t="s">
        <v>925</v>
      </c>
      <c r="AD23" s="1" t="s">
        <v>542</v>
      </c>
      <c r="AE23" s="1" t="s">
        <v>683</v>
      </c>
      <c r="AF23" s="1" t="s">
        <v>581</v>
      </c>
      <c r="AG23" s="1" t="s">
        <v>683</v>
      </c>
      <c r="AH23" s="6">
        <v>10000</v>
      </c>
      <c r="AI23" s="6">
        <v>20</v>
      </c>
      <c r="AJ23" s="1"/>
      <c r="AK23" s="6">
        <v>0</v>
      </c>
      <c r="AL23" s="6">
        <v>0</v>
      </c>
      <c r="AM23" s="1" t="s">
        <v>709</v>
      </c>
      <c r="AN23" s="1" t="s">
        <v>384</v>
      </c>
      <c r="AO23" s="1"/>
      <c r="AP23" s="1" t="s">
        <v>15</v>
      </c>
      <c r="AQ23" s="1"/>
      <c r="AR23" s="1"/>
      <c r="AS23" s="2"/>
      <c r="AT23" s="1"/>
      <c r="AU23" s="1"/>
      <c r="AV23" s="1"/>
      <c r="AW23" s="1" t="s">
        <v>900</v>
      </c>
      <c r="AX23" s="7">
        <v>44230.483757276015</v>
      </c>
      <c r="AY23" s="1" t="s">
        <v>436</v>
      </c>
      <c r="AZ23" s="6">
        <v>10000</v>
      </c>
      <c r="BA23" s="1"/>
      <c r="BB23" s="5">
        <v>44561</v>
      </c>
      <c r="BC23" s="5">
        <v>44229</v>
      </c>
      <c r="BD23" s="5">
        <v>44229</v>
      </c>
      <c r="BE23" s="7">
        <v>44561</v>
      </c>
      <c r="BF23" s="1" t="s">
        <v>939</v>
      </c>
      <c r="BG23" s="1"/>
      <c r="BH23" s="1"/>
      <c r="BI23" s="1" t="s">
        <v>108</v>
      </c>
    </row>
    <row r="24" spans="1:61" x14ac:dyDescent="0.25">
      <c r="A24" s="4">
        <v>23</v>
      </c>
      <c r="B24" s="2" t="str">
        <f>HYPERLINK("https://my.zakupivli.pro/remote/dispatcher/state_purchase_view/23560868", "UA-2021-02-02-015067-a")</f>
        <v>UA-2021-02-02-015067-a</v>
      </c>
      <c r="C24" s="2" t="s">
        <v>680</v>
      </c>
      <c r="D24" s="1" t="s">
        <v>643</v>
      </c>
      <c r="E24" s="1" t="s">
        <v>643</v>
      </c>
      <c r="F24" s="1" t="s">
        <v>214</v>
      </c>
      <c r="G24" s="1" t="s">
        <v>426</v>
      </c>
      <c r="H24" s="1" t="s">
        <v>617</v>
      </c>
      <c r="I24" s="1" t="s">
        <v>867</v>
      </c>
      <c r="J24" s="1" t="s">
        <v>638</v>
      </c>
      <c r="K24" s="1" t="s">
        <v>363</v>
      </c>
      <c r="L24" s="1" t="s">
        <v>659</v>
      </c>
      <c r="M24" s="1" t="s">
        <v>659</v>
      </c>
      <c r="N24" s="1" t="s">
        <v>109</v>
      </c>
      <c r="O24" s="1" t="s">
        <v>109</v>
      </c>
      <c r="P24" s="1" t="s">
        <v>109</v>
      </c>
      <c r="Q24" s="5">
        <v>44229</v>
      </c>
      <c r="R24" s="1"/>
      <c r="S24" s="1"/>
      <c r="T24" s="1"/>
      <c r="U24" s="1"/>
      <c r="V24" s="1" t="s">
        <v>890</v>
      </c>
      <c r="W24" s="4">
        <v>1</v>
      </c>
      <c r="X24" s="6">
        <v>34400</v>
      </c>
      <c r="Y24" s="1" t="s">
        <v>680</v>
      </c>
      <c r="Z24" s="1">
        <v>1</v>
      </c>
      <c r="AA24" s="6">
        <v>34400</v>
      </c>
      <c r="AB24" s="1" t="s">
        <v>948</v>
      </c>
      <c r="AC24" s="1" t="s">
        <v>925</v>
      </c>
      <c r="AD24" s="1" t="s">
        <v>542</v>
      </c>
      <c r="AE24" s="1" t="s">
        <v>867</v>
      </c>
      <c r="AF24" s="1" t="s">
        <v>581</v>
      </c>
      <c r="AG24" s="1" t="s">
        <v>683</v>
      </c>
      <c r="AH24" s="6">
        <v>34400</v>
      </c>
      <c r="AI24" s="6">
        <v>34400</v>
      </c>
      <c r="AJ24" s="1"/>
      <c r="AK24" s="6">
        <v>0</v>
      </c>
      <c r="AL24" s="6">
        <v>0</v>
      </c>
      <c r="AM24" s="1" t="s">
        <v>701</v>
      </c>
      <c r="AN24" s="1" t="s">
        <v>230</v>
      </c>
      <c r="AO24" s="1"/>
      <c r="AP24" s="1" t="s">
        <v>42</v>
      </c>
      <c r="AQ24" s="1"/>
      <c r="AR24" s="1"/>
      <c r="AS24" s="2"/>
      <c r="AT24" s="1"/>
      <c r="AU24" s="1"/>
      <c r="AV24" s="1"/>
      <c r="AW24" s="1" t="s">
        <v>900</v>
      </c>
      <c r="AX24" s="7">
        <v>44229.69916791773</v>
      </c>
      <c r="AY24" s="1" t="s">
        <v>116</v>
      </c>
      <c r="AZ24" s="6">
        <v>34400</v>
      </c>
      <c r="BA24" s="1"/>
      <c r="BB24" s="5">
        <v>44229</v>
      </c>
      <c r="BC24" s="5">
        <v>44229</v>
      </c>
      <c r="BD24" s="5">
        <v>44229</v>
      </c>
      <c r="BE24" s="7">
        <v>44561</v>
      </c>
      <c r="BF24" s="1" t="s">
        <v>939</v>
      </c>
      <c r="BG24" s="1"/>
      <c r="BH24" s="1"/>
      <c r="BI24" s="1" t="s">
        <v>108</v>
      </c>
    </row>
    <row r="25" spans="1:61" x14ac:dyDescent="0.25">
      <c r="A25" s="4">
        <v>24</v>
      </c>
      <c r="B25" s="2" t="str">
        <f>HYPERLINK("https://my.zakupivli.pro/remote/dispatcher/state_purchase_view/23556229", "UA-2021-02-02-013495-a")</f>
        <v>UA-2021-02-02-013495-a</v>
      </c>
      <c r="C25" s="2" t="s">
        <v>680</v>
      </c>
      <c r="D25" s="1" t="s">
        <v>751</v>
      </c>
      <c r="E25" s="1" t="s">
        <v>751</v>
      </c>
      <c r="F25" s="1" t="s">
        <v>214</v>
      </c>
      <c r="G25" s="1" t="s">
        <v>506</v>
      </c>
      <c r="H25" s="1" t="s">
        <v>617</v>
      </c>
      <c r="I25" s="1" t="s">
        <v>867</v>
      </c>
      <c r="J25" s="1" t="s">
        <v>638</v>
      </c>
      <c r="K25" s="1" t="s">
        <v>363</v>
      </c>
      <c r="L25" s="1" t="s">
        <v>659</v>
      </c>
      <c r="M25" s="1" t="s">
        <v>659</v>
      </c>
      <c r="N25" s="1" t="s">
        <v>109</v>
      </c>
      <c r="O25" s="1" t="s">
        <v>109</v>
      </c>
      <c r="P25" s="1" t="s">
        <v>109</v>
      </c>
      <c r="Q25" s="5">
        <v>44229</v>
      </c>
      <c r="R25" s="1"/>
      <c r="S25" s="1"/>
      <c r="T25" s="1"/>
      <c r="U25" s="1"/>
      <c r="V25" s="1" t="s">
        <v>890</v>
      </c>
      <c r="W25" s="4">
        <v>1</v>
      </c>
      <c r="X25" s="6">
        <v>900</v>
      </c>
      <c r="Y25" s="1" t="s">
        <v>680</v>
      </c>
      <c r="Z25" s="1">
        <v>1</v>
      </c>
      <c r="AA25" s="6">
        <v>900</v>
      </c>
      <c r="AB25" s="1" t="s">
        <v>929</v>
      </c>
      <c r="AC25" s="1" t="s">
        <v>925</v>
      </c>
      <c r="AD25" s="1" t="s">
        <v>542</v>
      </c>
      <c r="AE25" s="1" t="s">
        <v>683</v>
      </c>
      <c r="AF25" s="1" t="s">
        <v>581</v>
      </c>
      <c r="AG25" s="1" t="s">
        <v>683</v>
      </c>
      <c r="AH25" s="6">
        <v>900</v>
      </c>
      <c r="AI25" s="6">
        <v>900</v>
      </c>
      <c r="AJ25" s="1"/>
      <c r="AK25" s="6">
        <v>0</v>
      </c>
      <c r="AL25" s="6">
        <v>0</v>
      </c>
      <c r="AM25" s="1" t="s">
        <v>812</v>
      </c>
      <c r="AN25" s="1" t="s">
        <v>406</v>
      </c>
      <c r="AO25" s="1"/>
      <c r="AP25" s="1" t="s">
        <v>77</v>
      </c>
      <c r="AQ25" s="1"/>
      <c r="AR25" s="1"/>
      <c r="AS25" s="2"/>
      <c r="AT25" s="1"/>
      <c r="AU25" s="1"/>
      <c r="AV25" s="1"/>
      <c r="AW25" s="1" t="s">
        <v>900</v>
      </c>
      <c r="AX25" s="7">
        <v>44229.665962511936</v>
      </c>
      <c r="AY25" s="1" t="s">
        <v>526</v>
      </c>
      <c r="AZ25" s="6">
        <v>900</v>
      </c>
      <c r="BA25" s="1"/>
      <c r="BB25" s="5">
        <v>44561</v>
      </c>
      <c r="BC25" s="5">
        <v>44228</v>
      </c>
      <c r="BD25" s="5">
        <v>44228</v>
      </c>
      <c r="BE25" s="7">
        <v>44561</v>
      </c>
      <c r="BF25" s="1" t="s">
        <v>939</v>
      </c>
      <c r="BG25" s="1"/>
      <c r="BH25" s="1"/>
      <c r="BI25" s="1" t="s">
        <v>108</v>
      </c>
    </row>
    <row r="26" spans="1:61" x14ac:dyDescent="0.25">
      <c r="A26" s="4">
        <v>25</v>
      </c>
      <c r="B26" s="2" t="str">
        <f>HYPERLINK("https://my.zakupivli.pro/remote/dispatcher/state_purchase_view/23553194", "UA-2021-02-02-012439-a")</f>
        <v>UA-2021-02-02-012439-a</v>
      </c>
      <c r="C26" s="2" t="s">
        <v>680</v>
      </c>
      <c r="D26" s="1" t="s">
        <v>0</v>
      </c>
      <c r="E26" s="1" t="s">
        <v>0</v>
      </c>
      <c r="F26" s="1" t="s">
        <v>214</v>
      </c>
      <c r="G26" s="1" t="s">
        <v>242</v>
      </c>
      <c r="H26" s="1" t="s">
        <v>617</v>
      </c>
      <c r="I26" s="1" t="s">
        <v>867</v>
      </c>
      <c r="J26" s="1" t="s">
        <v>638</v>
      </c>
      <c r="K26" s="1" t="s">
        <v>363</v>
      </c>
      <c r="L26" s="1" t="s">
        <v>659</v>
      </c>
      <c r="M26" s="1" t="s">
        <v>659</v>
      </c>
      <c r="N26" s="1" t="s">
        <v>109</v>
      </c>
      <c r="O26" s="1" t="s">
        <v>109</v>
      </c>
      <c r="P26" s="1" t="s">
        <v>109</v>
      </c>
      <c r="Q26" s="5">
        <v>44229</v>
      </c>
      <c r="R26" s="1"/>
      <c r="S26" s="1"/>
      <c r="T26" s="1"/>
      <c r="U26" s="1"/>
      <c r="V26" s="1" t="s">
        <v>890</v>
      </c>
      <c r="W26" s="4">
        <v>1</v>
      </c>
      <c r="X26" s="6">
        <v>251.66</v>
      </c>
      <c r="Y26" s="1" t="s">
        <v>680</v>
      </c>
      <c r="Z26" s="1">
        <v>7</v>
      </c>
      <c r="AA26" s="6">
        <v>35.950000000000003</v>
      </c>
      <c r="AB26" s="1" t="s">
        <v>948</v>
      </c>
      <c r="AC26" s="1" t="s">
        <v>925</v>
      </c>
      <c r="AD26" s="1" t="s">
        <v>542</v>
      </c>
      <c r="AE26" s="1" t="s">
        <v>867</v>
      </c>
      <c r="AF26" s="1" t="s">
        <v>581</v>
      </c>
      <c r="AG26" s="1" t="s">
        <v>683</v>
      </c>
      <c r="AH26" s="6">
        <v>251.66</v>
      </c>
      <c r="AI26" s="6">
        <v>35.951428571428572</v>
      </c>
      <c r="AJ26" s="1"/>
      <c r="AK26" s="6">
        <v>0</v>
      </c>
      <c r="AL26" s="6">
        <v>0</v>
      </c>
      <c r="AM26" s="1" t="s">
        <v>807</v>
      </c>
      <c r="AN26" s="1" t="s">
        <v>172</v>
      </c>
      <c r="AO26" s="1"/>
      <c r="AP26" s="1" t="s">
        <v>48</v>
      </c>
      <c r="AQ26" s="1"/>
      <c r="AR26" s="1"/>
      <c r="AS26" s="2"/>
      <c r="AT26" s="1"/>
      <c r="AU26" s="1"/>
      <c r="AV26" s="1"/>
      <c r="AW26" s="1" t="s">
        <v>900</v>
      </c>
      <c r="AX26" s="7">
        <v>44229.647071746098</v>
      </c>
      <c r="AY26" s="1" t="s">
        <v>139</v>
      </c>
      <c r="AZ26" s="6">
        <v>251.66</v>
      </c>
      <c r="BA26" s="1"/>
      <c r="BB26" s="5">
        <v>44561</v>
      </c>
      <c r="BC26" s="5">
        <v>44228</v>
      </c>
      <c r="BD26" s="5">
        <v>44228</v>
      </c>
      <c r="BE26" s="7">
        <v>44561</v>
      </c>
      <c r="BF26" s="1" t="s">
        <v>939</v>
      </c>
      <c r="BG26" s="1"/>
      <c r="BH26" s="1"/>
      <c r="BI26" s="1" t="s">
        <v>108</v>
      </c>
    </row>
    <row r="27" spans="1:61" x14ac:dyDescent="0.25">
      <c r="A27" s="4">
        <v>26</v>
      </c>
      <c r="B27" s="2" t="str">
        <f>HYPERLINK("https://my.zakupivli.pro/remote/dispatcher/state_purchase_view/23474684", "UA-2021-02-01-002737-a")</f>
        <v>UA-2021-02-01-002737-a</v>
      </c>
      <c r="C27" s="2" t="s">
        <v>680</v>
      </c>
      <c r="D27" s="1" t="s">
        <v>689</v>
      </c>
      <c r="E27" s="1" t="s">
        <v>689</v>
      </c>
      <c r="F27" s="1" t="s">
        <v>214</v>
      </c>
      <c r="G27" s="1" t="s">
        <v>141</v>
      </c>
      <c r="H27" s="1" t="s">
        <v>791</v>
      </c>
      <c r="I27" s="1" t="s">
        <v>867</v>
      </c>
      <c r="J27" s="1" t="s">
        <v>638</v>
      </c>
      <c r="K27" s="1" t="s">
        <v>363</v>
      </c>
      <c r="L27" s="1" t="s">
        <v>659</v>
      </c>
      <c r="M27" s="1" t="s">
        <v>659</v>
      </c>
      <c r="N27" s="1" t="s">
        <v>146</v>
      </c>
      <c r="O27" s="1" t="s">
        <v>109</v>
      </c>
      <c r="P27" s="1" t="s">
        <v>109</v>
      </c>
      <c r="Q27" s="5">
        <v>44228</v>
      </c>
      <c r="R27" s="5">
        <v>44228</v>
      </c>
      <c r="S27" s="5">
        <v>44232</v>
      </c>
      <c r="T27" s="5">
        <v>44232</v>
      </c>
      <c r="U27" s="5">
        <v>44239</v>
      </c>
      <c r="V27" s="7">
        <v>44242.619293981479</v>
      </c>
      <c r="W27" s="4">
        <v>4</v>
      </c>
      <c r="X27" s="6">
        <v>180000</v>
      </c>
      <c r="Y27" s="1" t="s">
        <v>680</v>
      </c>
      <c r="Z27" s="1">
        <v>3585</v>
      </c>
      <c r="AA27" s="6">
        <v>50.21</v>
      </c>
      <c r="AB27" s="1" t="s">
        <v>916</v>
      </c>
      <c r="AC27" s="6">
        <v>1000</v>
      </c>
      <c r="AD27" s="1" t="s">
        <v>542</v>
      </c>
      <c r="AE27" s="1" t="s">
        <v>867</v>
      </c>
      <c r="AF27" s="1" t="s">
        <v>581</v>
      </c>
      <c r="AG27" s="1" t="s">
        <v>683</v>
      </c>
      <c r="AH27" s="6">
        <v>150012</v>
      </c>
      <c r="AI27" s="6">
        <v>41.84435146443515</v>
      </c>
      <c r="AJ27" s="1" t="s">
        <v>810</v>
      </c>
      <c r="AK27" s="6">
        <v>29988</v>
      </c>
      <c r="AL27" s="6">
        <v>0.1666</v>
      </c>
      <c r="AM27" s="1" t="s">
        <v>810</v>
      </c>
      <c r="AN27" s="1" t="s">
        <v>300</v>
      </c>
      <c r="AO27" s="1" t="s">
        <v>541</v>
      </c>
      <c r="AP27" s="1" t="s">
        <v>132</v>
      </c>
      <c r="AQ27" s="6">
        <v>29988</v>
      </c>
      <c r="AR27" s="6">
        <v>0.1666</v>
      </c>
      <c r="AS27" s="2" t="str">
        <f>HYPERLINK("https://auction.openprocurement.org/tenders/f9057336189c4fe584800d55e923b4eb")</f>
        <v>https://auction.openprocurement.org/tenders/f9057336189c4fe584800d55e923b4eb</v>
      </c>
      <c r="AT27" s="7">
        <v>44243.570477728012</v>
      </c>
      <c r="AU27" s="5">
        <v>44244</v>
      </c>
      <c r="AV27" s="5">
        <v>44263</v>
      </c>
      <c r="AW27" s="1" t="s">
        <v>900</v>
      </c>
      <c r="AX27" s="7">
        <v>44251.691957469062</v>
      </c>
      <c r="AY27" s="1" t="s">
        <v>193</v>
      </c>
      <c r="AZ27" s="6">
        <v>150012</v>
      </c>
      <c r="BA27" s="1"/>
      <c r="BB27" s="5">
        <v>44561</v>
      </c>
      <c r="BC27" s="5">
        <v>44251</v>
      </c>
      <c r="BD27" s="5">
        <v>44251</v>
      </c>
      <c r="BE27" s="7">
        <v>44561</v>
      </c>
      <c r="BF27" s="1" t="s">
        <v>939</v>
      </c>
      <c r="BG27" s="1"/>
      <c r="BH27" s="1"/>
      <c r="BI27" s="1" t="s">
        <v>301</v>
      </c>
    </row>
  </sheetData>
  <hyperlinks>
    <hyperlink ref="B2" r:id="rId1" display="https://my.zakupivli.pro/remote/dispatcher/state_purchase_view/24437347" xr:uid="{00000000-0004-0000-0000-0000BD000000}"/>
    <hyperlink ref="B3" r:id="rId2" display="https://my.zakupivli.pro/remote/dispatcher/state_purchase_view/24431439" xr:uid="{00000000-0004-0000-0000-0000BE000000}"/>
    <hyperlink ref="AS3" r:id="rId3" display="https://auction.openprocurement.org/tenders/d3be04199e954643bf574a7c51b6c9f1" xr:uid="{00000000-0004-0000-0000-0000BF000000}"/>
    <hyperlink ref="B4" r:id="rId4" display="https://my.zakupivli.pro/remote/dispatcher/state_purchase_view/24362890" xr:uid="{00000000-0004-0000-0000-0000C0000000}"/>
    <hyperlink ref="B5" r:id="rId5" display="https://my.zakupivli.pro/remote/dispatcher/state_purchase_view/24357886" xr:uid="{00000000-0004-0000-0000-0000C1000000}"/>
    <hyperlink ref="B6" r:id="rId6" display="https://my.zakupivli.pro/remote/dispatcher/state_purchase_view/24356262" xr:uid="{00000000-0004-0000-0000-0000C2000000}"/>
    <hyperlink ref="B7" r:id="rId7" display="https://my.zakupivli.pro/remote/dispatcher/state_purchase_view/24259153" xr:uid="{00000000-0004-0000-0000-0000C3000000}"/>
    <hyperlink ref="B8" r:id="rId8" display="https://my.zakupivli.pro/remote/dispatcher/state_purchase_view/24235939" xr:uid="{00000000-0004-0000-0000-0000C4000000}"/>
    <hyperlink ref="B9" r:id="rId9" display="https://my.zakupivli.pro/remote/dispatcher/state_purchase_view/24163992" xr:uid="{00000000-0004-0000-0000-0000C5000000}"/>
    <hyperlink ref="B10" r:id="rId10" display="https://my.zakupivli.pro/remote/dispatcher/state_purchase_view/24065462" xr:uid="{00000000-0004-0000-0000-0000C6000000}"/>
    <hyperlink ref="B11" r:id="rId11" display="https://my.zakupivli.pro/remote/dispatcher/state_purchase_view/24028573" xr:uid="{00000000-0004-0000-0000-0000C7000000}"/>
    <hyperlink ref="B12" r:id="rId12" display="https://my.zakupivli.pro/remote/dispatcher/state_purchase_view/24021999" xr:uid="{00000000-0004-0000-0000-0000C8000000}"/>
    <hyperlink ref="B13" r:id="rId13" display="https://my.zakupivli.pro/remote/dispatcher/state_purchase_view/24017924" xr:uid="{00000000-0004-0000-0000-0000C9000000}"/>
    <hyperlink ref="B14" r:id="rId14" display="https://my.zakupivli.pro/remote/dispatcher/state_purchase_view/23932378" xr:uid="{00000000-0004-0000-0000-0000CA000000}"/>
    <hyperlink ref="B15" r:id="rId15" display="https://my.zakupivli.pro/remote/dispatcher/state_purchase_view/23925683" xr:uid="{00000000-0004-0000-0000-0000CB000000}"/>
    <hyperlink ref="B16" r:id="rId16" display="https://my.zakupivli.pro/remote/dispatcher/state_purchase_view/23924487" xr:uid="{00000000-0004-0000-0000-0000CC000000}"/>
    <hyperlink ref="B17" r:id="rId17" display="https://my.zakupivli.pro/remote/dispatcher/state_purchase_view/23921349" xr:uid="{00000000-0004-0000-0000-0000CD000000}"/>
    <hyperlink ref="B18" r:id="rId18" display="https://my.zakupivli.pro/remote/dispatcher/state_purchase_view/23823999" xr:uid="{00000000-0004-0000-0000-0000CE000000}"/>
    <hyperlink ref="B19" r:id="rId19" display="https://my.zakupivli.pro/remote/dispatcher/state_purchase_view/23821700" xr:uid="{00000000-0004-0000-0000-0000CF000000}"/>
    <hyperlink ref="B20" r:id="rId20" display="https://my.zakupivli.pro/remote/dispatcher/state_purchase_view/23818797" xr:uid="{00000000-0004-0000-0000-0000D0000000}"/>
    <hyperlink ref="B21" r:id="rId21" display="https://my.zakupivli.pro/remote/dispatcher/state_purchase_view/23781225" xr:uid="{00000000-0004-0000-0000-0000D1000000}"/>
    <hyperlink ref="B22" r:id="rId22" display="https://my.zakupivli.pro/remote/dispatcher/state_purchase_view/23659611" xr:uid="{00000000-0004-0000-0000-0000D2000000}"/>
    <hyperlink ref="B23" r:id="rId23" display="https://my.zakupivli.pro/remote/dispatcher/state_purchase_view/23585110" xr:uid="{00000000-0004-0000-0000-0000D4000000}"/>
    <hyperlink ref="B24" r:id="rId24" display="https://my.zakupivli.pro/remote/dispatcher/state_purchase_view/23560868" xr:uid="{00000000-0004-0000-0000-0000D5000000}"/>
    <hyperlink ref="B25" r:id="rId25" display="https://my.zakupivli.pro/remote/dispatcher/state_purchase_view/23556229" xr:uid="{00000000-0004-0000-0000-0000D6000000}"/>
    <hyperlink ref="B26" r:id="rId26" display="https://my.zakupivli.pro/remote/dispatcher/state_purchase_view/23553194" xr:uid="{00000000-0004-0000-0000-0000D7000000}"/>
    <hyperlink ref="B27" r:id="rId27" display="https://my.zakupivli.pro/remote/dispatcher/state_purchase_view/23474684" xr:uid="{00000000-0004-0000-0000-0000D8000000}"/>
    <hyperlink ref="AS27" r:id="rId28" display="https://auction.openprocurement.org/tenders/f9057336189c4fe584800d55e923b4eb" xr:uid="{00000000-0004-0000-0000-0000D9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155F4-DAB5-49DA-AB33-85345B1B4987}">
  <dimension ref="A1:BI23"/>
  <sheetViews>
    <sheetView topLeftCell="AO7" workbookViewId="0">
      <selection activeCell="A2" sqref="A2:A23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HYPERLINK("https://my.zakupivli.pro/remote/dispatcher/state_purchase_view/25418936", "UA-2021-03-31-002027-b")</f>
        <v>UA-2021-03-31-002027-b</v>
      </c>
      <c r="C2" s="2" t="s">
        <v>680</v>
      </c>
      <c r="D2" s="1" t="s">
        <v>716</v>
      </c>
      <c r="E2" s="1" t="s">
        <v>716</v>
      </c>
      <c r="F2" s="1" t="s">
        <v>214</v>
      </c>
      <c r="G2" s="1" t="s">
        <v>502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44286</v>
      </c>
      <c r="R2" s="1"/>
      <c r="S2" s="1"/>
      <c r="T2" s="1"/>
      <c r="U2" s="1"/>
      <c r="V2" s="1" t="s">
        <v>890</v>
      </c>
      <c r="W2" s="4">
        <v>1</v>
      </c>
      <c r="X2" s="6">
        <v>1178</v>
      </c>
      <c r="Y2" s="1" t="s">
        <v>680</v>
      </c>
      <c r="Z2" s="1">
        <v>1</v>
      </c>
      <c r="AA2" s="6">
        <v>1178</v>
      </c>
      <c r="AB2" s="1" t="s">
        <v>929</v>
      </c>
      <c r="AC2" s="1" t="s">
        <v>925</v>
      </c>
      <c r="AD2" s="1" t="s">
        <v>542</v>
      </c>
      <c r="AE2" s="1" t="s">
        <v>683</v>
      </c>
      <c r="AF2" s="1" t="s">
        <v>581</v>
      </c>
      <c r="AG2" s="1" t="s">
        <v>683</v>
      </c>
      <c r="AH2" s="6">
        <v>1178</v>
      </c>
      <c r="AI2" s="6">
        <v>1178</v>
      </c>
      <c r="AJ2" s="1"/>
      <c r="AK2" s="6">
        <v>0</v>
      </c>
      <c r="AL2" s="6">
        <v>0</v>
      </c>
      <c r="AM2" s="1" t="s">
        <v>697</v>
      </c>
      <c r="AN2" s="1" t="s">
        <v>246</v>
      </c>
      <c r="AO2" s="1"/>
      <c r="AP2" s="1" t="s">
        <v>41</v>
      </c>
      <c r="AQ2" s="1"/>
      <c r="AR2" s="1"/>
      <c r="AS2" s="2"/>
      <c r="AT2" s="1"/>
      <c r="AU2" s="1"/>
      <c r="AV2" s="1"/>
      <c r="AW2" s="1" t="s">
        <v>900</v>
      </c>
      <c r="AX2" s="7">
        <v>44286.647088625286</v>
      </c>
      <c r="AY2" s="1" t="s">
        <v>303</v>
      </c>
      <c r="AZ2" s="6">
        <v>1178</v>
      </c>
      <c r="BA2" s="1"/>
      <c r="BB2" s="5">
        <v>44561</v>
      </c>
      <c r="BC2" s="5">
        <v>44286</v>
      </c>
      <c r="BD2" s="5">
        <v>44286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HYPERLINK("https://my.zakupivli.pro/remote/dispatcher/state_purchase_view/25364711", "UA-2021-03-30-000273-b")</f>
        <v>UA-2021-03-30-000273-b</v>
      </c>
      <c r="C3" s="2" t="s">
        <v>680</v>
      </c>
      <c r="D3" s="1" t="s">
        <v>760</v>
      </c>
      <c r="E3" s="1" t="s">
        <v>760</v>
      </c>
      <c r="F3" s="1" t="s">
        <v>214</v>
      </c>
      <c r="G3" s="1" t="s">
        <v>319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44285</v>
      </c>
      <c r="R3" s="1"/>
      <c r="S3" s="1"/>
      <c r="T3" s="1"/>
      <c r="U3" s="1"/>
      <c r="V3" s="1" t="s">
        <v>890</v>
      </c>
      <c r="W3" s="4">
        <v>1</v>
      </c>
      <c r="X3" s="6">
        <v>7598</v>
      </c>
      <c r="Y3" s="1" t="s">
        <v>680</v>
      </c>
      <c r="Z3" s="1">
        <v>27</v>
      </c>
      <c r="AA3" s="6">
        <v>281.41000000000003</v>
      </c>
      <c r="AB3" s="1" t="s">
        <v>948</v>
      </c>
      <c r="AC3" s="1" t="s">
        <v>925</v>
      </c>
      <c r="AD3" s="1" t="s">
        <v>542</v>
      </c>
      <c r="AE3" s="1" t="s">
        <v>683</v>
      </c>
      <c r="AF3" s="1" t="s">
        <v>581</v>
      </c>
      <c r="AG3" s="1" t="s">
        <v>683</v>
      </c>
      <c r="AH3" s="6">
        <v>7598</v>
      </c>
      <c r="AI3" s="6">
        <v>281.40740740740739</v>
      </c>
      <c r="AJ3" s="1"/>
      <c r="AK3" s="6">
        <v>0</v>
      </c>
      <c r="AL3" s="6">
        <v>0</v>
      </c>
      <c r="AM3" s="1" t="s">
        <v>769</v>
      </c>
      <c r="AN3" s="1" t="s">
        <v>250</v>
      </c>
      <c r="AO3" s="1"/>
      <c r="AP3" s="1" t="s">
        <v>106</v>
      </c>
      <c r="AQ3" s="1"/>
      <c r="AR3" s="1"/>
      <c r="AS3" s="2"/>
      <c r="AT3" s="1"/>
      <c r="AU3" s="1"/>
      <c r="AV3" s="1"/>
      <c r="AW3" s="1" t="s">
        <v>900</v>
      </c>
      <c r="AX3" s="7">
        <v>44285.359199529215</v>
      </c>
      <c r="AY3" s="1" t="s">
        <v>303</v>
      </c>
      <c r="AZ3" s="6">
        <v>7598</v>
      </c>
      <c r="BA3" s="1"/>
      <c r="BB3" s="5">
        <v>44561</v>
      </c>
      <c r="BC3" s="5">
        <v>44284</v>
      </c>
      <c r="BD3" s="5">
        <v>44284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HYPERLINK("https://my.zakupivli.pro/remote/dispatcher/state_purchase_view/25266877", "UA-2021-03-26-002825-b")</f>
        <v>UA-2021-03-26-002825-b</v>
      </c>
      <c r="C4" s="2" t="s">
        <v>680</v>
      </c>
      <c r="D4" s="1" t="s">
        <v>795</v>
      </c>
      <c r="E4" s="1" t="s">
        <v>795</v>
      </c>
      <c r="F4" s="1" t="s">
        <v>214</v>
      </c>
      <c r="G4" s="1" t="s">
        <v>415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44281</v>
      </c>
      <c r="R4" s="1"/>
      <c r="S4" s="1"/>
      <c r="T4" s="1"/>
      <c r="U4" s="1"/>
      <c r="V4" s="1" t="s">
        <v>890</v>
      </c>
      <c r="W4" s="4">
        <v>1</v>
      </c>
      <c r="X4" s="6">
        <v>49966.2</v>
      </c>
      <c r="Y4" s="1" t="s">
        <v>680</v>
      </c>
      <c r="Z4" s="1">
        <v>153</v>
      </c>
      <c r="AA4" s="6">
        <v>326.58</v>
      </c>
      <c r="AB4" s="1" t="s">
        <v>948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49966.2</v>
      </c>
      <c r="AI4" s="6">
        <v>326.57647058823528</v>
      </c>
      <c r="AJ4" s="1"/>
      <c r="AK4" s="6">
        <v>0</v>
      </c>
      <c r="AL4" s="6">
        <v>0</v>
      </c>
      <c r="AM4" s="1" t="s">
        <v>852</v>
      </c>
      <c r="AN4" s="1" t="s">
        <v>308</v>
      </c>
      <c r="AO4" s="1"/>
      <c r="AP4" s="1" t="s">
        <v>81</v>
      </c>
      <c r="AQ4" s="1"/>
      <c r="AR4" s="1"/>
      <c r="AS4" s="2"/>
      <c r="AT4" s="1"/>
      <c r="AU4" s="1"/>
      <c r="AV4" s="1"/>
      <c r="AW4" s="1" t="s">
        <v>900</v>
      </c>
      <c r="AX4" s="7">
        <v>44281.621167560777</v>
      </c>
      <c r="AY4" s="1" t="s">
        <v>260</v>
      </c>
      <c r="AZ4" s="6">
        <v>49966.2</v>
      </c>
      <c r="BA4" s="1"/>
      <c r="BB4" s="5">
        <v>44561</v>
      </c>
      <c r="BC4" s="5">
        <v>44281</v>
      </c>
      <c r="BD4" s="5">
        <v>44281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HYPERLINK("https://my.zakupivli.pro/remote/dispatcher/state_purchase_view/25189643", "UA-2021-03-24-002023-c")</f>
        <v>UA-2021-03-24-002023-c</v>
      </c>
      <c r="C5" s="2" t="s">
        <v>680</v>
      </c>
      <c r="D5" s="1" t="s">
        <v>642</v>
      </c>
      <c r="E5" s="1" t="s">
        <v>642</v>
      </c>
      <c r="F5" s="1" t="s">
        <v>214</v>
      </c>
      <c r="G5" s="1" t="s">
        <v>325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44279</v>
      </c>
      <c r="R5" s="1"/>
      <c r="S5" s="1"/>
      <c r="T5" s="1"/>
      <c r="U5" s="1"/>
      <c r="V5" s="1" t="s">
        <v>890</v>
      </c>
      <c r="W5" s="4">
        <v>1</v>
      </c>
      <c r="X5" s="6">
        <v>1008</v>
      </c>
      <c r="Y5" s="1" t="s">
        <v>680</v>
      </c>
      <c r="Z5" s="1">
        <v>7</v>
      </c>
      <c r="AA5" s="6">
        <v>144</v>
      </c>
      <c r="AB5" s="1" t="s">
        <v>948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1008</v>
      </c>
      <c r="AI5" s="6">
        <v>144</v>
      </c>
      <c r="AJ5" s="1"/>
      <c r="AK5" s="6">
        <v>0</v>
      </c>
      <c r="AL5" s="6">
        <v>0</v>
      </c>
      <c r="AM5" s="1" t="s">
        <v>846</v>
      </c>
      <c r="AN5" s="1" t="s">
        <v>404</v>
      </c>
      <c r="AO5" s="1"/>
      <c r="AP5" s="1" t="s">
        <v>13</v>
      </c>
      <c r="AQ5" s="1"/>
      <c r="AR5" s="1"/>
      <c r="AS5" s="2"/>
      <c r="AT5" s="1"/>
      <c r="AU5" s="1"/>
      <c r="AV5" s="1"/>
      <c r="AW5" s="1" t="s">
        <v>900</v>
      </c>
      <c r="AX5" s="7">
        <v>44279.45878669052</v>
      </c>
      <c r="AY5" s="1" t="s">
        <v>245</v>
      </c>
      <c r="AZ5" s="6">
        <v>1008</v>
      </c>
      <c r="BA5" s="1"/>
      <c r="BB5" s="5">
        <v>44561</v>
      </c>
      <c r="BC5" s="5">
        <v>44279</v>
      </c>
      <c r="BD5" s="5">
        <v>44279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HYPERLINK("https://my.zakupivli.pro/remote/dispatcher/state_purchase_view/25122920", "UA-2021-03-22-005964-c")</f>
        <v>UA-2021-03-22-005964-c</v>
      </c>
      <c r="C6" s="2" t="s">
        <v>680</v>
      </c>
      <c r="D6" s="1" t="s">
        <v>743</v>
      </c>
      <c r="E6" s="1" t="s">
        <v>743</v>
      </c>
      <c r="F6" s="1" t="s">
        <v>214</v>
      </c>
      <c r="G6" s="1" t="s">
        <v>483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44277</v>
      </c>
      <c r="R6" s="1"/>
      <c r="S6" s="1"/>
      <c r="T6" s="1"/>
      <c r="U6" s="1"/>
      <c r="V6" s="1" t="s">
        <v>890</v>
      </c>
      <c r="W6" s="4">
        <v>1</v>
      </c>
      <c r="X6" s="6">
        <v>642</v>
      </c>
      <c r="Y6" s="1" t="s">
        <v>680</v>
      </c>
      <c r="Z6" s="1">
        <v>1</v>
      </c>
      <c r="AA6" s="6">
        <v>642</v>
      </c>
      <c r="AB6" s="1" t="s">
        <v>929</v>
      </c>
      <c r="AC6" s="1" t="s">
        <v>925</v>
      </c>
      <c r="AD6" s="1" t="s">
        <v>542</v>
      </c>
      <c r="AE6" s="1" t="s">
        <v>867</v>
      </c>
      <c r="AF6" s="1" t="s">
        <v>581</v>
      </c>
      <c r="AG6" s="1" t="s">
        <v>683</v>
      </c>
      <c r="AH6" s="6">
        <v>642</v>
      </c>
      <c r="AI6" s="6">
        <v>642</v>
      </c>
      <c r="AJ6" s="1"/>
      <c r="AK6" s="6">
        <v>0</v>
      </c>
      <c r="AL6" s="6">
        <v>0</v>
      </c>
      <c r="AM6" s="1" t="s">
        <v>826</v>
      </c>
      <c r="AN6" s="1" t="s">
        <v>386</v>
      </c>
      <c r="AO6" s="1"/>
      <c r="AP6" s="1" t="s">
        <v>72</v>
      </c>
      <c r="AQ6" s="1"/>
      <c r="AR6" s="1"/>
      <c r="AS6" s="2"/>
      <c r="AT6" s="1"/>
      <c r="AU6" s="1"/>
      <c r="AV6" s="1"/>
      <c r="AW6" s="1" t="s">
        <v>900</v>
      </c>
      <c r="AX6" s="7">
        <v>44277.596206389157</v>
      </c>
      <c r="AY6" s="1" t="s">
        <v>263</v>
      </c>
      <c r="AZ6" s="6">
        <v>642</v>
      </c>
      <c r="BA6" s="1"/>
      <c r="BB6" s="5">
        <v>44561</v>
      </c>
      <c r="BC6" s="5">
        <v>44274</v>
      </c>
      <c r="BD6" s="5">
        <v>44274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HYPERLINK("https://my.zakupivli.pro/remote/dispatcher/state_purchase_view/25061580", "UA-2021-03-19-001357-b")</f>
        <v>UA-2021-03-19-001357-b</v>
      </c>
      <c r="C7" s="2" t="s">
        <v>680</v>
      </c>
      <c r="D7" s="1" t="s">
        <v>723</v>
      </c>
      <c r="E7" s="1" t="s">
        <v>723</v>
      </c>
      <c r="F7" s="1" t="s">
        <v>214</v>
      </c>
      <c r="G7" s="1" t="s">
        <v>515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44274</v>
      </c>
      <c r="R7" s="1"/>
      <c r="S7" s="1"/>
      <c r="T7" s="1"/>
      <c r="U7" s="1"/>
      <c r="V7" s="1" t="s">
        <v>890</v>
      </c>
      <c r="W7" s="4">
        <v>1</v>
      </c>
      <c r="X7" s="6">
        <v>461.52</v>
      </c>
      <c r="Y7" s="1" t="s">
        <v>680</v>
      </c>
      <c r="Z7" s="1">
        <v>4</v>
      </c>
      <c r="AA7" s="6">
        <v>115.38</v>
      </c>
      <c r="AB7" s="1" t="s">
        <v>929</v>
      </c>
      <c r="AC7" s="1" t="s">
        <v>925</v>
      </c>
      <c r="AD7" s="1" t="s">
        <v>542</v>
      </c>
      <c r="AE7" s="1" t="s">
        <v>683</v>
      </c>
      <c r="AF7" s="1" t="s">
        <v>581</v>
      </c>
      <c r="AG7" s="1" t="s">
        <v>683</v>
      </c>
      <c r="AH7" s="6">
        <v>461.52</v>
      </c>
      <c r="AI7" s="6">
        <v>115.38</v>
      </c>
      <c r="AJ7" s="1"/>
      <c r="AK7" s="6">
        <v>0</v>
      </c>
      <c r="AL7" s="6">
        <v>0</v>
      </c>
      <c r="AM7" s="1" t="s">
        <v>587</v>
      </c>
      <c r="AN7" s="1" t="s">
        <v>357</v>
      </c>
      <c r="AO7" s="1"/>
      <c r="AP7" s="1" t="s">
        <v>26</v>
      </c>
      <c r="AQ7" s="1"/>
      <c r="AR7" s="1"/>
      <c r="AS7" s="2"/>
      <c r="AT7" s="1"/>
      <c r="AU7" s="1"/>
      <c r="AV7" s="1"/>
      <c r="AW7" s="1" t="s">
        <v>900</v>
      </c>
      <c r="AX7" s="7">
        <v>44274.407271421849</v>
      </c>
      <c r="AY7" s="1" t="s">
        <v>262</v>
      </c>
      <c r="AZ7" s="6">
        <v>461.52</v>
      </c>
      <c r="BA7" s="1"/>
      <c r="BB7" s="5">
        <v>44561</v>
      </c>
      <c r="BC7" s="5">
        <v>44273</v>
      </c>
      <c r="BD7" s="5">
        <v>44273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HYPERLINK("https://my.zakupivli.pro/remote/dispatcher/state_purchase_view/25032056", "UA-2021-03-18-005832-c")</f>
        <v>UA-2021-03-18-005832-c</v>
      </c>
      <c r="C8" s="2" t="s">
        <v>680</v>
      </c>
      <c r="D8" s="1" t="s">
        <v>724</v>
      </c>
      <c r="E8" s="1" t="s">
        <v>724</v>
      </c>
      <c r="F8" s="1" t="s">
        <v>214</v>
      </c>
      <c r="G8" s="1" t="s">
        <v>515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44273</v>
      </c>
      <c r="R8" s="1"/>
      <c r="S8" s="1"/>
      <c r="T8" s="1"/>
      <c r="U8" s="1"/>
      <c r="V8" s="1" t="s">
        <v>890</v>
      </c>
      <c r="W8" s="4">
        <v>1</v>
      </c>
      <c r="X8" s="6">
        <v>6119.82</v>
      </c>
      <c r="Y8" s="1" t="s">
        <v>680</v>
      </c>
      <c r="Z8" s="1">
        <v>60</v>
      </c>
      <c r="AA8" s="6">
        <v>102</v>
      </c>
      <c r="AB8" s="1" t="s">
        <v>929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6119.82</v>
      </c>
      <c r="AI8" s="6">
        <v>101.997</v>
      </c>
      <c r="AJ8" s="1"/>
      <c r="AK8" s="6">
        <v>0</v>
      </c>
      <c r="AL8" s="6">
        <v>0</v>
      </c>
      <c r="AM8" s="1" t="s">
        <v>587</v>
      </c>
      <c r="AN8" s="1" t="s">
        <v>357</v>
      </c>
      <c r="AO8" s="1"/>
      <c r="AP8" s="1" t="s">
        <v>26</v>
      </c>
      <c r="AQ8" s="1"/>
      <c r="AR8" s="1"/>
      <c r="AS8" s="2"/>
      <c r="AT8" s="1"/>
      <c r="AU8" s="1"/>
      <c r="AV8" s="1"/>
      <c r="AW8" s="1" t="s">
        <v>900</v>
      </c>
      <c r="AX8" s="7">
        <v>44273.609644710035</v>
      </c>
      <c r="AY8" s="1" t="s">
        <v>441</v>
      </c>
      <c r="AZ8" s="6">
        <v>6119.82</v>
      </c>
      <c r="BA8" s="1"/>
      <c r="BB8" s="5">
        <v>44561</v>
      </c>
      <c r="BC8" s="5">
        <v>44271</v>
      </c>
      <c r="BD8" s="5">
        <v>44271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HYPERLINK("https://my.zakupivli.pro/remote/dispatcher/state_purchase_view/24982503", "UA-2021-03-17-007963-c")</f>
        <v>UA-2021-03-17-007963-c</v>
      </c>
      <c r="C9" s="2" t="s">
        <v>680</v>
      </c>
      <c r="D9" s="1" t="s">
        <v>624</v>
      </c>
      <c r="E9" s="1" t="s">
        <v>624</v>
      </c>
      <c r="F9" s="1" t="s">
        <v>214</v>
      </c>
      <c r="G9" s="1" t="s">
        <v>424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44272</v>
      </c>
      <c r="R9" s="1"/>
      <c r="S9" s="1"/>
      <c r="T9" s="1"/>
      <c r="U9" s="1"/>
      <c r="V9" s="1" t="s">
        <v>890</v>
      </c>
      <c r="W9" s="4">
        <v>1</v>
      </c>
      <c r="X9" s="6">
        <v>24000</v>
      </c>
      <c r="Y9" s="1" t="s">
        <v>680</v>
      </c>
      <c r="Z9" s="1">
        <v>220</v>
      </c>
      <c r="AA9" s="6">
        <v>109.09</v>
      </c>
      <c r="AB9" s="1" t="s">
        <v>948</v>
      </c>
      <c r="AC9" s="1" t="s">
        <v>925</v>
      </c>
      <c r="AD9" s="1" t="s">
        <v>542</v>
      </c>
      <c r="AE9" s="1" t="s">
        <v>867</v>
      </c>
      <c r="AF9" s="1" t="s">
        <v>581</v>
      </c>
      <c r="AG9" s="1" t="s">
        <v>683</v>
      </c>
      <c r="AH9" s="6">
        <v>24000</v>
      </c>
      <c r="AI9" s="6">
        <v>109.09090909090909</v>
      </c>
      <c r="AJ9" s="1"/>
      <c r="AK9" s="6">
        <v>0</v>
      </c>
      <c r="AL9" s="6">
        <v>0</v>
      </c>
      <c r="AM9" s="1" t="s">
        <v>821</v>
      </c>
      <c r="AN9" s="1" t="s">
        <v>305</v>
      </c>
      <c r="AO9" s="1"/>
      <c r="AP9" s="1" t="s">
        <v>30</v>
      </c>
      <c r="AQ9" s="1"/>
      <c r="AR9" s="1"/>
      <c r="AS9" s="2"/>
      <c r="AT9" s="1"/>
      <c r="AU9" s="1"/>
      <c r="AV9" s="1"/>
      <c r="AW9" s="1" t="s">
        <v>900</v>
      </c>
      <c r="AX9" s="7">
        <v>44272.548627771219</v>
      </c>
      <c r="AY9" s="1" t="s">
        <v>388</v>
      </c>
      <c r="AZ9" s="6">
        <v>24000</v>
      </c>
      <c r="BA9" s="1"/>
      <c r="BB9" s="5">
        <v>44561</v>
      </c>
      <c r="BC9" s="5">
        <v>44272</v>
      </c>
      <c r="BD9" s="5">
        <v>44272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HYPERLINK("https://my.zakupivli.pro/remote/dispatcher/state_purchase_view/24896961", "UA-2021-03-15-008993-b")</f>
        <v>UA-2021-03-15-008993-b</v>
      </c>
      <c r="C10" s="2" t="s">
        <v>680</v>
      </c>
      <c r="D10" s="1" t="s">
        <v>722</v>
      </c>
      <c r="E10" s="1" t="s">
        <v>722</v>
      </c>
      <c r="F10" s="1" t="s">
        <v>214</v>
      </c>
      <c r="G10" s="1" t="s">
        <v>525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44270</v>
      </c>
      <c r="R10" s="1"/>
      <c r="S10" s="1"/>
      <c r="T10" s="1"/>
      <c r="U10" s="1"/>
      <c r="V10" s="1" t="s">
        <v>890</v>
      </c>
      <c r="W10" s="4">
        <v>1</v>
      </c>
      <c r="X10" s="6">
        <v>41600</v>
      </c>
      <c r="Y10" s="1" t="s">
        <v>680</v>
      </c>
      <c r="Z10" s="1">
        <v>1</v>
      </c>
      <c r="AA10" s="6">
        <v>41600</v>
      </c>
      <c r="AB10" s="1" t="s">
        <v>929</v>
      </c>
      <c r="AC10" s="1" t="s">
        <v>925</v>
      </c>
      <c r="AD10" s="1" t="s">
        <v>542</v>
      </c>
      <c r="AE10" s="1" t="s">
        <v>683</v>
      </c>
      <c r="AF10" s="1" t="s">
        <v>581</v>
      </c>
      <c r="AG10" s="1" t="s">
        <v>683</v>
      </c>
      <c r="AH10" s="6">
        <v>41600</v>
      </c>
      <c r="AI10" s="6">
        <v>41600</v>
      </c>
      <c r="AJ10" s="1"/>
      <c r="AK10" s="6">
        <v>0</v>
      </c>
      <c r="AL10" s="6">
        <v>0</v>
      </c>
      <c r="AM10" s="1" t="s">
        <v>627</v>
      </c>
      <c r="AN10" s="1" t="s">
        <v>375</v>
      </c>
      <c r="AO10" s="1"/>
      <c r="AP10" s="1" t="s">
        <v>43</v>
      </c>
      <c r="AQ10" s="1"/>
      <c r="AR10" s="1"/>
      <c r="AS10" s="2"/>
      <c r="AT10" s="1"/>
      <c r="AU10" s="1"/>
      <c r="AV10" s="1"/>
      <c r="AW10" s="1" t="s">
        <v>900</v>
      </c>
      <c r="AX10" s="7">
        <v>44270.638582446576</v>
      </c>
      <c r="AY10" s="1" t="s">
        <v>280</v>
      </c>
      <c r="AZ10" s="6">
        <v>41600</v>
      </c>
      <c r="BA10" s="1"/>
      <c r="BB10" s="5">
        <v>44561</v>
      </c>
      <c r="BC10" s="5">
        <v>44270</v>
      </c>
      <c r="BD10" s="5">
        <v>44270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HYPERLINK("https://my.zakupivli.pro/remote/dispatcher/state_purchase_view/24879085", "UA-2021-03-15-004008-b")</f>
        <v>UA-2021-03-15-004008-b</v>
      </c>
      <c r="C11" s="2" t="s">
        <v>680</v>
      </c>
      <c r="D11" s="1" t="s">
        <v>721</v>
      </c>
      <c r="E11" s="1" t="s">
        <v>721</v>
      </c>
      <c r="F11" s="1" t="s">
        <v>214</v>
      </c>
      <c r="G11" s="1" t="s">
        <v>506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44270</v>
      </c>
      <c r="R11" s="1"/>
      <c r="S11" s="1"/>
      <c r="T11" s="1"/>
      <c r="U11" s="1"/>
      <c r="V11" s="1" t="s">
        <v>890</v>
      </c>
      <c r="W11" s="4">
        <v>1</v>
      </c>
      <c r="X11" s="6">
        <v>1800</v>
      </c>
      <c r="Y11" s="1" t="s">
        <v>680</v>
      </c>
      <c r="Z11" s="1">
        <v>2</v>
      </c>
      <c r="AA11" s="6">
        <v>900</v>
      </c>
      <c r="AB11" s="1" t="s">
        <v>929</v>
      </c>
      <c r="AC11" s="1" t="s">
        <v>925</v>
      </c>
      <c r="AD11" s="1" t="s">
        <v>542</v>
      </c>
      <c r="AE11" s="1" t="s">
        <v>683</v>
      </c>
      <c r="AF11" s="1" t="s">
        <v>581</v>
      </c>
      <c r="AG11" s="1" t="s">
        <v>683</v>
      </c>
      <c r="AH11" s="6">
        <v>1800</v>
      </c>
      <c r="AI11" s="6">
        <v>900</v>
      </c>
      <c r="AJ11" s="1"/>
      <c r="AK11" s="6">
        <v>0</v>
      </c>
      <c r="AL11" s="6">
        <v>0</v>
      </c>
      <c r="AM11" s="1" t="s">
        <v>860</v>
      </c>
      <c r="AN11" s="1" t="s">
        <v>406</v>
      </c>
      <c r="AO11" s="1"/>
      <c r="AP11" s="1" t="s">
        <v>77</v>
      </c>
      <c r="AQ11" s="1"/>
      <c r="AR11" s="1"/>
      <c r="AS11" s="2"/>
      <c r="AT11" s="1"/>
      <c r="AU11" s="1"/>
      <c r="AV11" s="1"/>
      <c r="AW11" s="1" t="s">
        <v>900</v>
      </c>
      <c r="AX11" s="7">
        <v>44270.490072019478</v>
      </c>
      <c r="AY11" s="1" t="s">
        <v>269</v>
      </c>
      <c r="AZ11" s="6">
        <v>1800</v>
      </c>
      <c r="BA11" s="1"/>
      <c r="BB11" s="5">
        <v>44561</v>
      </c>
      <c r="BC11" s="5">
        <v>44266</v>
      </c>
      <c r="BD11" s="5">
        <v>44266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HYPERLINK("https://my.zakupivli.pro/remote/dispatcher/state_purchase_view/24877971", "UA-2021-03-15-003688-b")</f>
        <v>UA-2021-03-15-003688-b</v>
      </c>
      <c r="C12" s="2" t="s">
        <v>680</v>
      </c>
      <c r="D12" s="1" t="s">
        <v>721</v>
      </c>
      <c r="E12" s="1" t="s">
        <v>721</v>
      </c>
      <c r="F12" s="1" t="s">
        <v>214</v>
      </c>
      <c r="G12" s="1" t="s">
        <v>506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44270</v>
      </c>
      <c r="R12" s="1"/>
      <c r="S12" s="1"/>
      <c r="T12" s="1"/>
      <c r="U12" s="1"/>
      <c r="V12" s="1" t="s">
        <v>890</v>
      </c>
      <c r="W12" s="4">
        <v>1</v>
      </c>
      <c r="X12" s="6">
        <v>2200</v>
      </c>
      <c r="Y12" s="1" t="s">
        <v>680</v>
      </c>
      <c r="Z12" s="1">
        <v>2</v>
      </c>
      <c r="AA12" s="6">
        <v>1100</v>
      </c>
      <c r="AB12" s="1" t="s">
        <v>929</v>
      </c>
      <c r="AC12" s="1" t="s">
        <v>925</v>
      </c>
      <c r="AD12" s="1" t="s">
        <v>542</v>
      </c>
      <c r="AE12" s="1" t="s">
        <v>683</v>
      </c>
      <c r="AF12" s="1" t="s">
        <v>581</v>
      </c>
      <c r="AG12" s="1" t="s">
        <v>683</v>
      </c>
      <c r="AH12" s="6">
        <v>2200</v>
      </c>
      <c r="AI12" s="6">
        <v>1100</v>
      </c>
      <c r="AJ12" s="1"/>
      <c r="AK12" s="6">
        <v>0</v>
      </c>
      <c r="AL12" s="6">
        <v>0</v>
      </c>
      <c r="AM12" s="1" t="s">
        <v>860</v>
      </c>
      <c r="AN12" s="1" t="s">
        <v>406</v>
      </c>
      <c r="AO12" s="1"/>
      <c r="AP12" s="1" t="s">
        <v>77</v>
      </c>
      <c r="AQ12" s="1"/>
      <c r="AR12" s="1"/>
      <c r="AS12" s="2"/>
      <c r="AT12" s="1"/>
      <c r="AU12" s="1"/>
      <c r="AV12" s="1"/>
      <c r="AW12" s="1" t="s">
        <v>900</v>
      </c>
      <c r="AX12" s="7">
        <v>44270.477518446503</v>
      </c>
      <c r="AY12" s="1" t="s">
        <v>267</v>
      </c>
      <c r="AZ12" s="6">
        <v>2200</v>
      </c>
      <c r="BA12" s="1"/>
      <c r="BB12" s="5">
        <v>44561</v>
      </c>
      <c r="BC12" s="5">
        <v>44266</v>
      </c>
      <c r="BD12" s="5">
        <v>44266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HYPERLINK("https://my.zakupivli.pro/remote/dispatcher/state_purchase_view/24876464", "UA-2021-03-15-003267-b")</f>
        <v>UA-2021-03-15-003267-b</v>
      </c>
      <c r="C13" s="2" t="s">
        <v>680</v>
      </c>
      <c r="D13" s="1" t="s">
        <v>790</v>
      </c>
      <c r="E13" s="1" t="s">
        <v>790</v>
      </c>
      <c r="F13" s="1" t="s">
        <v>214</v>
      </c>
      <c r="G13" s="1" t="s">
        <v>198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44270</v>
      </c>
      <c r="R13" s="1"/>
      <c r="S13" s="1"/>
      <c r="T13" s="1"/>
      <c r="U13" s="1"/>
      <c r="V13" s="1" t="s">
        <v>890</v>
      </c>
      <c r="W13" s="4">
        <v>1</v>
      </c>
      <c r="X13" s="6">
        <v>3226.8</v>
      </c>
      <c r="Y13" s="1" t="s">
        <v>680</v>
      </c>
      <c r="Z13" s="1">
        <v>20</v>
      </c>
      <c r="AA13" s="6">
        <v>161.34</v>
      </c>
      <c r="AB13" s="1" t="s">
        <v>948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3226.8</v>
      </c>
      <c r="AI13" s="6">
        <v>161.34</v>
      </c>
      <c r="AJ13" s="1"/>
      <c r="AK13" s="6">
        <v>0</v>
      </c>
      <c r="AL13" s="6">
        <v>0</v>
      </c>
      <c r="AM13" s="1" t="s">
        <v>850</v>
      </c>
      <c r="AN13" s="1" t="s">
        <v>369</v>
      </c>
      <c r="AO13" s="1"/>
      <c r="AP13" s="1" t="s">
        <v>74</v>
      </c>
      <c r="AQ13" s="1"/>
      <c r="AR13" s="1"/>
      <c r="AS13" s="2"/>
      <c r="AT13" s="1"/>
      <c r="AU13" s="1"/>
      <c r="AV13" s="1"/>
      <c r="AW13" s="1" t="s">
        <v>900</v>
      </c>
      <c r="AX13" s="7">
        <v>44270.466480093441</v>
      </c>
      <c r="AY13" s="1" t="s">
        <v>211</v>
      </c>
      <c r="AZ13" s="6">
        <v>3226.8</v>
      </c>
      <c r="BA13" s="1"/>
      <c r="BB13" s="5">
        <v>44561</v>
      </c>
      <c r="BC13" s="5">
        <v>44270</v>
      </c>
      <c r="BD13" s="5">
        <v>44270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HYPERLINK("https://my.zakupivli.pro/remote/dispatcher/state_purchase_view/24875103", "UA-2021-03-15-002810-b")</f>
        <v>UA-2021-03-15-002810-b</v>
      </c>
      <c r="C14" s="2" t="s">
        <v>680</v>
      </c>
      <c r="D14" s="1" t="s">
        <v>774</v>
      </c>
      <c r="E14" s="1" t="s">
        <v>774</v>
      </c>
      <c r="F14" s="1" t="s">
        <v>214</v>
      </c>
      <c r="G14" s="1" t="s">
        <v>200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659</v>
      </c>
      <c r="M14" s="1" t="s">
        <v>659</v>
      </c>
      <c r="N14" s="1" t="s">
        <v>109</v>
      </c>
      <c r="O14" s="1" t="s">
        <v>109</v>
      </c>
      <c r="P14" s="1" t="s">
        <v>109</v>
      </c>
      <c r="Q14" s="5">
        <v>44270</v>
      </c>
      <c r="R14" s="1"/>
      <c r="S14" s="1"/>
      <c r="T14" s="1"/>
      <c r="U14" s="1"/>
      <c r="V14" s="1" t="s">
        <v>890</v>
      </c>
      <c r="W14" s="4">
        <v>1</v>
      </c>
      <c r="X14" s="6">
        <v>3900</v>
      </c>
      <c r="Y14" s="1" t="s">
        <v>680</v>
      </c>
      <c r="Z14" s="1">
        <v>8</v>
      </c>
      <c r="AA14" s="6">
        <v>487.5</v>
      </c>
      <c r="AB14" s="1" t="s">
        <v>927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3900</v>
      </c>
      <c r="AI14" s="6">
        <v>487.5</v>
      </c>
      <c r="AJ14" s="1"/>
      <c r="AK14" s="6">
        <v>0</v>
      </c>
      <c r="AL14" s="6">
        <v>0</v>
      </c>
      <c r="AM14" s="1" t="s">
        <v>850</v>
      </c>
      <c r="AN14" s="1" t="s">
        <v>369</v>
      </c>
      <c r="AO14" s="1"/>
      <c r="AP14" s="1" t="s">
        <v>74</v>
      </c>
      <c r="AQ14" s="1"/>
      <c r="AR14" s="1"/>
      <c r="AS14" s="2"/>
      <c r="AT14" s="1"/>
      <c r="AU14" s="1"/>
      <c r="AV14" s="1"/>
      <c r="AW14" s="1" t="s">
        <v>900</v>
      </c>
      <c r="AX14" s="7">
        <v>44270.456091744709</v>
      </c>
      <c r="AY14" s="1" t="s">
        <v>228</v>
      </c>
      <c r="AZ14" s="6">
        <v>3900</v>
      </c>
      <c r="BA14" s="1"/>
      <c r="BB14" s="5">
        <v>44561</v>
      </c>
      <c r="BC14" s="5">
        <v>44270</v>
      </c>
      <c r="BD14" s="5">
        <v>44270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HYPERLINK("https://my.zakupivli.pro/remote/dispatcher/state_purchase_view/24872155", "UA-2021-03-15-001980-b")</f>
        <v>UA-2021-03-15-001980-b</v>
      </c>
      <c r="C15" s="2" t="s">
        <v>680</v>
      </c>
      <c r="D15" s="1" t="s">
        <v>605</v>
      </c>
      <c r="E15" s="1" t="s">
        <v>605</v>
      </c>
      <c r="F15" s="1" t="s">
        <v>214</v>
      </c>
      <c r="G15" s="1" t="s">
        <v>317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44270</v>
      </c>
      <c r="R15" s="1"/>
      <c r="S15" s="1"/>
      <c r="T15" s="1"/>
      <c r="U15" s="1"/>
      <c r="V15" s="1" t="s">
        <v>890</v>
      </c>
      <c r="W15" s="4">
        <v>1</v>
      </c>
      <c r="X15" s="6">
        <v>17720</v>
      </c>
      <c r="Y15" s="1" t="s">
        <v>680</v>
      </c>
      <c r="Z15" s="1">
        <v>6</v>
      </c>
      <c r="AA15" s="6">
        <v>2953.33</v>
      </c>
      <c r="AB15" s="1" t="s">
        <v>948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17720</v>
      </c>
      <c r="AI15" s="6">
        <v>2953.3333333333335</v>
      </c>
      <c r="AJ15" s="1"/>
      <c r="AK15" s="6">
        <v>0</v>
      </c>
      <c r="AL15" s="6">
        <v>0</v>
      </c>
      <c r="AM15" s="1" t="s">
        <v>853</v>
      </c>
      <c r="AN15" s="1" t="s">
        <v>345</v>
      </c>
      <c r="AO15" s="1"/>
      <c r="AP15" s="1" t="s">
        <v>12</v>
      </c>
      <c r="AQ15" s="1"/>
      <c r="AR15" s="1"/>
      <c r="AS15" s="2"/>
      <c r="AT15" s="1"/>
      <c r="AU15" s="1"/>
      <c r="AV15" s="1"/>
      <c r="AW15" s="1" t="s">
        <v>900</v>
      </c>
      <c r="AX15" s="7">
        <v>44270.433399846297</v>
      </c>
      <c r="AY15" s="1" t="s">
        <v>234</v>
      </c>
      <c r="AZ15" s="6">
        <v>17720</v>
      </c>
      <c r="BA15" s="1"/>
      <c r="BB15" s="5">
        <v>44561</v>
      </c>
      <c r="BC15" s="5">
        <v>44270</v>
      </c>
      <c r="BD15" s="5">
        <v>44270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HYPERLINK("https://my.zakupivli.pro/remote/dispatcher/state_purchase_view/24759306", "UA-2021-03-10-009598-b")</f>
        <v>UA-2021-03-10-009598-b</v>
      </c>
      <c r="C16" s="2" t="s">
        <v>680</v>
      </c>
      <c r="D16" s="1" t="s">
        <v>754</v>
      </c>
      <c r="E16" s="1" t="s">
        <v>754</v>
      </c>
      <c r="F16" s="1" t="s">
        <v>214</v>
      </c>
      <c r="G16" s="1" t="s">
        <v>142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44265</v>
      </c>
      <c r="R16" s="1"/>
      <c r="S16" s="1"/>
      <c r="T16" s="1"/>
      <c r="U16" s="1"/>
      <c r="V16" s="1" t="s">
        <v>890</v>
      </c>
      <c r="W16" s="4">
        <v>1</v>
      </c>
      <c r="X16" s="6">
        <v>49142.66</v>
      </c>
      <c r="Y16" s="1" t="s">
        <v>680</v>
      </c>
      <c r="Z16" s="1">
        <v>12168</v>
      </c>
      <c r="AA16" s="6">
        <v>4.04</v>
      </c>
      <c r="AB16" s="1" t="s">
        <v>910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49142.66</v>
      </c>
      <c r="AI16" s="6">
        <v>4.0386801446416838</v>
      </c>
      <c r="AJ16" s="1"/>
      <c r="AK16" s="6">
        <v>0</v>
      </c>
      <c r="AL16" s="6">
        <v>0</v>
      </c>
      <c r="AM16" s="1" t="s">
        <v>590</v>
      </c>
      <c r="AN16" s="1" t="s">
        <v>206</v>
      </c>
      <c r="AO16" s="1"/>
      <c r="AP16" s="1" t="s">
        <v>4</v>
      </c>
      <c r="AQ16" s="1"/>
      <c r="AR16" s="1"/>
      <c r="AS16" s="2"/>
      <c r="AT16" s="1"/>
      <c r="AU16" s="1"/>
      <c r="AV16" s="1"/>
      <c r="AW16" s="1" t="s">
        <v>900</v>
      </c>
      <c r="AX16" s="7">
        <v>44265.672586251771</v>
      </c>
      <c r="AY16" s="1" t="s">
        <v>488</v>
      </c>
      <c r="AZ16" s="6">
        <v>49142.66</v>
      </c>
      <c r="BA16" s="5">
        <v>44197</v>
      </c>
      <c r="BB16" s="5">
        <v>44286</v>
      </c>
      <c r="BC16" s="5">
        <v>44265</v>
      </c>
      <c r="BD16" s="5">
        <v>44197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HYPERLINK("https://my.zakupivli.pro/remote/dispatcher/state_purchase_view/24749122", "UA-2021-03-10-006886-b")</f>
        <v>UA-2021-03-10-006886-b</v>
      </c>
      <c r="C17" s="2" t="s">
        <v>680</v>
      </c>
      <c r="D17" s="1" t="s">
        <v>608</v>
      </c>
      <c r="E17" s="1" t="s">
        <v>608</v>
      </c>
      <c r="F17" s="1" t="s">
        <v>214</v>
      </c>
      <c r="G17" s="1" t="s">
        <v>323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659</v>
      </c>
      <c r="M17" s="1" t="s">
        <v>659</v>
      </c>
      <c r="N17" s="1" t="s">
        <v>109</v>
      </c>
      <c r="O17" s="1" t="s">
        <v>109</v>
      </c>
      <c r="P17" s="1" t="s">
        <v>109</v>
      </c>
      <c r="Q17" s="5">
        <v>44265</v>
      </c>
      <c r="R17" s="1"/>
      <c r="S17" s="1"/>
      <c r="T17" s="1"/>
      <c r="U17" s="1"/>
      <c r="V17" s="1" t="s">
        <v>890</v>
      </c>
      <c r="W17" s="4">
        <v>1</v>
      </c>
      <c r="X17" s="6">
        <v>3060</v>
      </c>
      <c r="Y17" s="1" t="s">
        <v>680</v>
      </c>
      <c r="Z17" s="1">
        <v>2</v>
      </c>
      <c r="AA17" s="6">
        <v>1530</v>
      </c>
      <c r="AB17" s="1" t="s">
        <v>948</v>
      </c>
      <c r="AC17" s="1" t="s">
        <v>925</v>
      </c>
      <c r="AD17" s="1" t="s">
        <v>542</v>
      </c>
      <c r="AE17" s="1" t="s">
        <v>867</v>
      </c>
      <c r="AF17" s="1" t="s">
        <v>581</v>
      </c>
      <c r="AG17" s="1" t="s">
        <v>683</v>
      </c>
      <c r="AH17" s="6">
        <v>3060</v>
      </c>
      <c r="AI17" s="6">
        <v>1530</v>
      </c>
      <c r="AJ17" s="1"/>
      <c r="AK17" s="6">
        <v>0</v>
      </c>
      <c r="AL17" s="6">
        <v>0</v>
      </c>
      <c r="AM17" s="1" t="s">
        <v>839</v>
      </c>
      <c r="AN17" s="1" t="s">
        <v>401</v>
      </c>
      <c r="AO17" s="1"/>
      <c r="AP17" s="1" t="s">
        <v>65</v>
      </c>
      <c r="AQ17" s="1"/>
      <c r="AR17" s="1"/>
      <c r="AS17" s="2"/>
      <c r="AT17" s="1"/>
      <c r="AU17" s="1"/>
      <c r="AV17" s="1"/>
      <c r="AW17" s="1" t="s">
        <v>900</v>
      </c>
      <c r="AX17" s="7">
        <v>44265.588413470592</v>
      </c>
      <c r="AY17" s="1" t="s">
        <v>520</v>
      </c>
      <c r="AZ17" s="6">
        <v>3060</v>
      </c>
      <c r="BA17" s="1"/>
      <c r="BB17" s="5">
        <v>44561</v>
      </c>
      <c r="BC17" s="5">
        <v>44264</v>
      </c>
      <c r="BD17" s="5">
        <v>44264</v>
      </c>
      <c r="BE17" s="7">
        <v>44561</v>
      </c>
      <c r="BF17" s="1" t="s">
        <v>939</v>
      </c>
      <c r="BG17" s="1"/>
      <c r="BH17" s="1"/>
      <c r="BI17" s="1" t="s">
        <v>108</v>
      </c>
    </row>
    <row r="18" spans="1:61" x14ac:dyDescent="0.25">
      <c r="A18" s="4">
        <v>17</v>
      </c>
      <c r="B18" s="2" t="str">
        <f>HYPERLINK("https://my.zakupivli.pro/remote/dispatcher/state_purchase_view/24650439", "UA-2021-03-05-001036-c")</f>
        <v>UA-2021-03-05-001036-c</v>
      </c>
      <c r="C18" s="2" t="s">
        <v>680</v>
      </c>
      <c r="D18" s="1" t="s">
        <v>609</v>
      </c>
      <c r="E18" s="1" t="s">
        <v>609</v>
      </c>
      <c r="F18" s="1" t="s">
        <v>214</v>
      </c>
      <c r="G18" s="1" t="s">
        <v>410</v>
      </c>
      <c r="H18" s="1" t="s">
        <v>617</v>
      </c>
      <c r="I18" s="1" t="s">
        <v>867</v>
      </c>
      <c r="J18" s="1" t="s">
        <v>638</v>
      </c>
      <c r="K18" s="1" t="s">
        <v>363</v>
      </c>
      <c r="L18" s="1" t="s">
        <v>659</v>
      </c>
      <c r="M18" s="1" t="s">
        <v>659</v>
      </c>
      <c r="N18" s="1" t="s">
        <v>109</v>
      </c>
      <c r="O18" s="1" t="s">
        <v>109</v>
      </c>
      <c r="P18" s="1" t="s">
        <v>109</v>
      </c>
      <c r="Q18" s="5">
        <v>44260</v>
      </c>
      <c r="R18" s="1"/>
      <c r="S18" s="1"/>
      <c r="T18" s="1"/>
      <c r="U18" s="1"/>
      <c r="V18" s="1" t="s">
        <v>890</v>
      </c>
      <c r="W18" s="4">
        <v>1</v>
      </c>
      <c r="X18" s="6">
        <v>24000</v>
      </c>
      <c r="Y18" s="1" t="s">
        <v>680</v>
      </c>
      <c r="Z18" s="1">
        <v>10</v>
      </c>
      <c r="AA18" s="6">
        <v>2400</v>
      </c>
      <c r="AB18" s="1" t="s">
        <v>948</v>
      </c>
      <c r="AC18" s="1" t="s">
        <v>925</v>
      </c>
      <c r="AD18" s="1" t="s">
        <v>542</v>
      </c>
      <c r="AE18" s="1" t="s">
        <v>867</v>
      </c>
      <c r="AF18" s="1" t="s">
        <v>581</v>
      </c>
      <c r="AG18" s="1" t="s">
        <v>683</v>
      </c>
      <c r="AH18" s="6">
        <v>24000</v>
      </c>
      <c r="AI18" s="6">
        <v>2400</v>
      </c>
      <c r="AJ18" s="1"/>
      <c r="AK18" s="6">
        <v>0</v>
      </c>
      <c r="AL18" s="6">
        <v>0</v>
      </c>
      <c r="AM18" s="1" t="s">
        <v>821</v>
      </c>
      <c r="AN18" s="1" t="s">
        <v>305</v>
      </c>
      <c r="AO18" s="1"/>
      <c r="AP18" s="1" t="s">
        <v>30</v>
      </c>
      <c r="AQ18" s="1"/>
      <c r="AR18" s="1"/>
      <c r="AS18" s="2"/>
      <c r="AT18" s="1"/>
      <c r="AU18" s="1"/>
      <c r="AV18" s="1"/>
      <c r="AW18" s="1" t="s">
        <v>900</v>
      </c>
      <c r="AX18" s="7">
        <v>44260.391432375254</v>
      </c>
      <c r="AY18" s="1" t="s">
        <v>346</v>
      </c>
      <c r="AZ18" s="6">
        <v>24000</v>
      </c>
      <c r="BA18" s="1"/>
      <c r="BB18" s="5">
        <v>44561</v>
      </c>
      <c r="BC18" s="5">
        <v>44260</v>
      </c>
      <c r="BD18" s="5">
        <v>44260</v>
      </c>
      <c r="BE18" s="7">
        <v>44561</v>
      </c>
      <c r="BF18" s="1" t="s">
        <v>939</v>
      </c>
      <c r="BG18" s="1"/>
      <c r="BH18" s="1"/>
      <c r="BI18" s="1" t="s">
        <v>108</v>
      </c>
    </row>
    <row r="19" spans="1:61" x14ac:dyDescent="0.25">
      <c r="A19" s="4">
        <v>18</v>
      </c>
      <c r="B19" s="2" t="str">
        <f>HYPERLINK("https://my.zakupivli.pro/remote/dispatcher/state_purchase_view/24648701", "UA-2021-03-05-000407-c")</f>
        <v>UA-2021-03-05-000407-c</v>
      </c>
      <c r="C19" s="2" t="s">
        <v>680</v>
      </c>
      <c r="D19" s="1" t="s">
        <v>760</v>
      </c>
      <c r="E19" s="1" t="s">
        <v>760</v>
      </c>
      <c r="F19" s="1" t="s">
        <v>214</v>
      </c>
      <c r="G19" s="1" t="s">
        <v>319</v>
      </c>
      <c r="H19" s="1" t="s">
        <v>617</v>
      </c>
      <c r="I19" s="1" t="s">
        <v>867</v>
      </c>
      <c r="J19" s="1" t="s">
        <v>638</v>
      </c>
      <c r="K19" s="1" t="s">
        <v>363</v>
      </c>
      <c r="L19" s="1" t="s">
        <v>659</v>
      </c>
      <c r="M19" s="1" t="s">
        <v>659</v>
      </c>
      <c r="N19" s="1" t="s">
        <v>109</v>
      </c>
      <c r="O19" s="1" t="s">
        <v>109</v>
      </c>
      <c r="P19" s="1" t="s">
        <v>109</v>
      </c>
      <c r="Q19" s="5">
        <v>44260</v>
      </c>
      <c r="R19" s="1"/>
      <c r="S19" s="1"/>
      <c r="T19" s="1"/>
      <c r="U19" s="1"/>
      <c r="V19" s="1" t="s">
        <v>890</v>
      </c>
      <c r="W19" s="4">
        <v>1</v>
      </c>
      <c r="X19" s="6">
        <v>4420</v>
      </c>
      <c r="Y19" s="1" t="s">
        <v>680</v>
      </c>
      <c r="Z19" s="1">
        <v>31</v>
      </c>
      <c r="AA19" s="6">
        <v>142.58000000000001</v>
      </c>
      <c r="AB19" s="1" t="s">
        <v>948</v>
      </c>
      <c r="AC19" s="1" t="s">
        <v>925</v>
      </c>
      <c r="AD19" s="1" t="s">
        <v>542</v>
      </c>
      <c r="AE19" s="1" t="s">
        <v>683</v>
      </c>
      <c r="AF19" s="1" t="s">
        <v>581</v>
      </c>
      <c r="AG19" s="1" t="s">
        <v>683</v>
      </c>
      <c r="AH19" s="6">
        <v>4420</v>
      </c>
      <c r="AI19" s="6">
        <v>142.58064516129033</v>
      </c>
      <c r="AJ19" s="1"/>
      <c r="AK19" s="6">
        <v>0</v>
      </c>
      <c r="AL19" s="6">
        <v>0</v>
      </c>
      <c r="AM19" s="1" t="s">
        <v>769</v>
      </c>
      <c r="AN19" s="1" t="s">
        <v>250</v>
      </c>
      <c r="AO19" s="1"/>
      <c r="AP19" s="1" t="s">
        <v>106</v>
      </c>
      <c r="AQ19" s="1"/>
      <c r="AR19" s="1"/>
      <c r="AS19" s="2"/>
      <c r="AT19" s="1"/>
      <c r="AU19" s="1"/>
      <c r="AV19" s="1"/>
      <c r="AW19" s="1" t="s">
        <v>900</v>
      </c>
      <c r="AX19" s="7">
        <v>44260.376457487699</v>
      </c>
      <c r="AY19" s="1" t="s">
        <v>288</v>
      </c>
      <c r="AZ19" s="6">
        <v>4420</v>
      </c>
      <c r="BA19" s="1"/>
      <c r="BB19" s="5">
        <v>44561</v>
      </c>
      <c r="BC19" s="5">
        <v>44260</v>
      </c>
      <c r="BD19" s="5">
        <v>44260</v>
      </c>
      <c r="BE19" s="7">
        <v>44561</v>
      </c>
      <c r="BF19" s="1" t="s">
        <v>939</v>
      </c>
      <c r="BG19" s="1"/>
      <c r="BH19" s="1"/>
      <c r="BI19" s="1" t="s">
        <v>108</v>
      </c>
    </row>
    <row r="20" spans="1:61" x14ac:dyDescent="0.25">
      <c r="A20" s="4">
        <v>19</v>
      </c>
      <c r="B20" s="2" t="str">
        <f>HYPERLINK("https://my.zakupivli.pro/remote/dispatcher/state_purchase_view/24602535", "UA-2021-03-04-006280-c")</f>
        <v>UA-2021-03-04-006280-c</v>
      </c>
      <c r="C20" s="2" t="s">
        <v>680</v>
      </c>
      <c r="D20" s="1" t="s">
        <v>620</v>
      </c>
      <c r="E20" s="1" t="s">
        <v>620</v>
      </c>
      <c r="F20" s="1" t="s">
        <v>214</v>
      </c>
      <c r="G20" s="1" t="s">
        <v>394</v>
      </c>
      <c r="H20" s="1" t="s">
        <v>617</v>
      </c>
      <c r="I20" s="1" t="s">
        <v>867</v>
      </c>
      <c r="J20" s="1" t="s">
        <v>638</v>
      </c>
      <c r="K20" s="1" t="s">
        <v>363</v>
      </c>
      <c r="L20" s="1" t="s">
        <v>659</v>
      </c>
      <c r="M20" s="1" t="s">
        <v>659</v>
      </c>
      <c r="N20" s="1" t="s">
        <v>109</v>
      </c>
      <c r="O20" s="1" t="s">
        <v>109</v>
      </c>
      <c r="P20" s="1" t="s">
        <v>109</v>
      </c>
      <c r="Q20" s="5">
        <v>44259</v>
      </c>
      <c r="R20" s="1"/>
      <c r="S20" s="1"/>
      <c r="T20" s="1"/>
      <c r="U20" s="1"/>
      <c r="V20" s="1" t="s">
        <v>890</v>
      </c>
      <c r="W20" s="4">
        <v>1</v>
      </c>
      <c r="X20" s="6">
        <v>4456</v>
      </c>
      <c r="Y20" s="1" t="s">
        <v>680</v>
      </c>
      <c r="Z20" s="1">
        <v>1</v>
      </c>
      <c r="AA20" s="6">
        <v>4456</v>
      </c>
      <c r="AB20" s="1" t="s">
        <v>948</v>
      </c>
      <c r="AC20" s="1" t="s">
        <v>925</v>
      </c>
      <c r="AD20" s="1" t="s">
        <v>542</v>
      </c>
      <c r="AE20" s="1" t="s">
        <v>867</v>
      </c>
      <c r="AF20" s="1" t="s">
        <v>581</v>
      </c>
      <c r="AG20" s="1" t="s">
        <v>683</v>
      </c>
      <c r="AH20" s="6">
        <v>4456</v>
      </c>
      <c r="AI20" s="6">
        <v>4456</v>
      </c>
      <c r="AJ20" s="1"/>
      <c r="AK20" s="6">
        <v>0</v>
      </c>
      <c r="AL20" s="6">
        <v>0</v>
      </c>
      <c r="AM20" s="1" t="s">
        <v>835</v>
      </c>
      <c r="AN20" s="1" t="s">
        <v>397</v>
      </c>
      <c r="AO20" s="1"/>
      <c r="AP20" s="1" t="s">
        <v>22</v>
      </c>
      <c r="AQ20" s="1"/>
      <c r="AR20" s="1"/>
      <c r="AS20" s="2"/>
      <c r="AT20" s="1"/>
      <c r="AU20" s="1"/>
      <c r="AV20" s="1"/>
      <c r="AW20" s="1" t="s">
        <v>900</v>
      </c>
      <c r="AX20" s="7">
        <v>44259.565371107048</v>
      </c>
      <c r="AY20" s="1" t="s">
        <v>281</v>
      </c>
      <c r="AZ20" s="6">
        <v>4456</v>
      </c>
      <c r="BA20" s="1"/>
      <c r="BB20" s="5">
        <v>44561</v>
      </c>
      <c r="BC20" s="5">
        <v>44258</v>
      </c>
      <c r="BD20" s="5">
        <v>44258</v>
      </c>
      <c r="BE20" s="7">
        <v>44561</v>
      </c>
      <c r="BF20" s="1" t="s">
        <v>939</v>
      </c>
      <c r="BG20" s="1"/>
      <c r="BH20" s="1"/>
      <c r="BI20" s="1" t="s">
        <v>108</v>
      </c>
    </row>
    <row r="21" spans="1:61" x14ac:dyDescent="0.25">
      <c r="A21" s="4">
        <v>20</v>
      </c>
      <c r="B21" s="2" t="str">
        <f>HYPERLINK("https://my.zakupivli.pro/remote/dispatcher/state_purchase_view/24574631", "UA-2021-03-03-009199-c")</f>
        <v>UA-2021-03-03-009199-c</v>
      </c>
      <c r="C21" s="2" t="s">
        <v>680</v>
      </c>
      <c r="D21" s="1" t="s">
        <v>792</v>
      </c>
      <c r="E21" s="1" t="s">
        <v>792</v>
      </c>
      <c r="F21" s="1" t="s">
        <v>214</v>
      </c>
      <c r="G21" s="1" t="s">
        <v>177</v>
      </c>
      <c r="H21" s="1" t="s">
        <v>617</v>
      </c>
      <c r="I21" s="1" t="s">
        <v>867</v>
      </c>
      <c r="J21" s="1" t="s">
        <v>638</v>
      </c>
      <c r="K21" s="1" t="s">
        <v>363</v>
      </c>
      <c r="L21" s="1" t="s">
        <v>659</v>
      </c>
      <c r="M21" s="1" t="s">
        <v>659</v>
      </c>
      <c r="N21" s="1" t="s">
        <v>109</v>
      </c>
      <c r="O21" s="1" t="s">
        <v>109</v>
      </c>
      <c r="P21" s="1" t="s">
        <v>109</v>
      </c>
      <c r="Q21" s="5">
        <v>44258</v>
      </c>
      <c r="R21" s="1"/>
      <c r="S21" s="1"/>
      <c r="T21" s="1"/>
      <c r="U21" s="1"/>
      <c r="V21" s="1" t="s">
        <v>890</v>
      </c>
      <c r="W21" s="4">
        <v>1</v>
      </c>
      <c r="X21" s="6">
        <v>186000</v>
      </c>
      <c r="Y21" s="1" t="s">
        <v>680</v>
      </c>
      <c r="Z21" s="1">
        <v>2022</v>
      </c>
      <c r="AA21" s="6">
        <v>91.99</v>
      </c>
      <c r="AB21" s="1" t="s">
        <v>920</v>
      </c>
      <c r="AC21" s="1" t="s">
        <v>925</v>
      </c>
      <c r="AD21" s="1" t="s">
        <v>542</v>
      </c>
      <c r="AE21" s="1" t="s">
        <v>867</v>
      </c>
      <c r="AF21" s="1" t="s">
        <v>581</v>
      </c>
      <c r="AG21" s="1" t="s">
        <v>683</v>
      </c>
      <c r="AH21" s="6">
        <v>186000</v>
      </c>
      <c r="AI21" s="6">
        <v>91.988130563798222</v>
      </c>
      <c r="AJ21" s="1"/>
      <c r="AK21" s="6">
        <v>0</v>
      </c>
      <c r="AL21" s="6">
        <v>0</v>
      </c>
      <c r="AM21" s="1" t="s">
        <v>817</v>
      </c>
      <c r="AN21" s="1" t="s">
        <v>331</v>
      </c>
      <c r="AO21" s="1"/>
      <c r="AP21" s="1" t="s">
        <v>87</v>
      </c>
      <c r="AQ21" s="1"/>
      <c r="AR21" s="1"/>
      <c r="AS21" s="2"/>
      <c r="AT21" s="1"/>
      <c r="AU21" s="1"/>
      <c r="AV21" s="1"/>
      <c r="AW21" s="1" t="s">
        <v>900</v>
      </c>
      <c r="AX21" s="7">
        <v>44259.541102898969</v>
      </c>
      <c r="AY21" s="1" t="s">
        <v>767</v>
      </c>
      <c r="AZ21" s="6">
        <v>186000</v>
      </c>
      <c r="BA21" s="1"/>
      <c r="BB21" s="5">
        <v>44561</v>
      </c>
      <c r="BC21" s="5">
        <v>44258</v>
      </c>
      <c r="BD21" s="5">
        <v>44258</v>
      </c>
      <c r="BE21" s="7">
        <v>44561</v>
      </c>
      <c r="BF21" s="1" t="s">
        <v>939</v>
      </c>
      <c r="BG21" s="1"/>
      <c r="BH21" s="1"/>
      <c r="BI21" s="1" t="s">
        <v>108</v>
      </c>
    </row>
    <row r="22" spans="1:61" x14ac:dyDescent="0.25">
      <c r="A22" s="4">
        <v>21</v>
      </c>
      <c r="B22" s="2" t="str">
        <f>HYPERLINK("https://my.zakupivli.pro/remote/dispatcher/state_purchase_view/24469553", "UA-2021-03-01-003438-a")</f>
        <v>UA-2021-03-01-003438-a</v>
      </c>
      <c r="C22" s="2" t="s">
        <v>680</v>
      </c>
      <c r="D22" s="1" t="s">
        <v>591</v>
      </c>
      <c r="E22" s="1" t="s">
        <v>591</v>
      </c>
      <c r="F22" s="1" t="s">
        <v>214</v>
      </c>
      <c r="G22" s="1" t="s">
        <v>355</v>
      </c>
      <c r="H22" s="1" t="s">
        <v>617</v>
      </c>
      <c r="I22" s="1" t="s">
        <v>867</v>
      </c>
      <c r="J22" s="1" t="s">
        <v>638</v>
      </c>
      <c r="K22" s="1" t="s">
        <v>363</v>
      </c>
      <c r="L22" s="1" t="s">
        <v>659</v>
      </c>
      <c r="M22" s="1" t="s">
        <v>659</v>
      </c>
      <c r="N22" s="1" t="s">
        <v>109</v>
      </c>
      <c r="O22" s="1" t="s">
        <v>109</v>
      </c>
      <c r="P22" s="1" t="s">
        <v>109</v>
      </c>
      <c r="Q22" s="5">
        <v>44256</v>
      </c>
      <c r="R22" s="1"/>
      <c r="S22" s="1"/>
      <c r="T22" s="1"/>
      <c r="U22" s="1"/>
      <c r="V22" s="1" t="s">
        <v>890</v>
      </c>
      <c r="W22" s="4">
        <v>1</v>
      </c>
      <c r="X22" s="6">
        <v>2760</v>
      </c>
      <c r="Y22" s="1" t="s">
        <v>680</v>
      </c>
      <c r="Z22" s="1">
        <v>1</v>
      </c>
      <c r="AA22" s="6">
        <v>2760</v>
      </c>
      <c r="AB22" s="1" t="s">
        <v>948</v>
      </c>
      <c r="AC22" s="1" t="s">
        <v>925</v>
      </c>
      <c r="AD22" s="1" t="s">
        <v>542</v>
      </c>
      <c r="AE22" s="1" t="s">
        <v>867</v>
      </c>
      <c r="AF22" s="1" t="s">
        <v>581</v>
      </c>
      <c r="AG22" s="1" t="s">
        <v>683</v>
      </c>
      <c r="AH22" s="6">
        <v>2760</v>
      </c>
      <c r="AI22" s="6">
        <v>2760</v>
      </c>
      <c r="AJ22" s="1"/>
      <c r="AK22" s="6">
        <v>0</v>
      </c>
      <c r="AL22" s="6">
        <v>0</v>
      </c>
      <c r="AM22" s="1" t="s">
        <v>827</v>
      </c>
      <c r="AN22" s="1" t="s">
        <v>409</v>
      </c>
      <c r="AO22" s="1"/>
      <c r="AP22" s="1" t="s">
        <v>83</v>
      </c>
      <c r="AQ22" s="1"/>
      <c r="AR22" s="1"/>
      <c r="AS22" s="2"/>
      <c r="AT22" s="1"/>
      <c r="AU22" s="1"/>
      <c r="AV22" s="1"/>
      <c r="AW22" s="1" t="s">
        <v>900</v>
      </c>
      <c r="AX22" s="7">
        <v>44256.490654286063</v>
      </c>
      <c r="AY22" s="1" t="s">
        <v>261</v>
      </c>
      <c r="AZ22" s="6">
        <v>2760</v>
      </c>
      <c r="BA22" s="1"/>
      <c r="BB22" s="5">
        <v>44561</v>
      </c>
      <c r="BC22" s="5">
        <v>44256</v>
      </c>
      <c r="BD22" s="5">
        <v>44256</v>
      </c>
      <c r="BE22" s="7">
        <v>44561</v>
      </c>
      <c r="BF22" s="1" t="s">
        <v>939</v>
      </c>
      <c r="BG22" s="1"/>
      <c r="BH22" s="1"/>
      <c r="BI22" s="1" t="s">
        <v>108</v>
      </c>
    </row>
    <row r="23" spans="1:61" x14ac:dyDescent="0.25">
      <c r="A23" s="4">
        <v>22</v>
      </c>
      <c r="B23" s="2" t="str">
        <f>HYPERLINK("https://my.zakupivli.pro/remote/dispatcher/state_purchase_view/24467937", "UA-2021-03-01-002960-a")</f>
        <v>UA-2021-03-01-002960-a</v>
      </c>
      <c r="C23" s="2" t="s">
        <v>680</v>
      </c>
      <c r="D23" s="1" t="s">
        <v>887</v>
      </c>
      <c r="E23" s="1" t="s">
        <v>887</v>
      </c>
      <c r="F23" s="1" t="s">
        <v>214</v>
      </c>
      <c r="G23" s="1" t="s">
        <v>370</v>
      </c>
      <c r="H23" s="1" t="s">
        <v>617</v>
      </c>
      <c r="I23" s="1" t="s">
        <v>867</v>
      </c>
      <c r="J23" s="1" t="s">
        <v>638</v>
      </c>
      <c r="K23" s="1" t="s">
        <v>363</v>
      </c>
      <c r="L23" s="1" t="s">
        <v>659</v>
      </c>
      <c r="M23" s="1" t="s">
        <v>659</v>
      </c>
      <c r="N23" s="1" t="s">
        <v>109</v>
      </c>
      <c r="O23" s="1" t="s">
        <v>109</v>
      </c>
      <c r="P23" s="1" t="s">
        <v>109</v>
      </c>
      <c r="Q23" s="5">
        <v>44256</v>
      </c>
      <c r="R23" s="1"/>
      <c r="S23" s="1"/>
      <c r="T23" s="1"/>
      <c r="U23" s="1"/>
      <c r="V23" s="1" t="s">
        <v>890</v>
      </c>
      <c r="W23" s="4">
        <v>1</v>
      </c>
      <c r="X23" s="6">
        <v>6204</v>
      </c>
      <c r="Y23" s="1" t="s">
        <v>680</v>
      </c>
      <c r="Z23" s="1">
        <v>100</v>
      </c>
      <c r="AA23" s="6">
        <v>62.04</v>
      </c>
      <c r="AB23" s="1" t="s">
        <v>917</v>
      </c>
      <c r="AC23" s="1" t="s">
        <v>925</v>
      </c>
      <c r="AD23" s="1" t="s">
        <v>542</v>
      </c>
      <c r="AE23" s="1" t="s">
        <v>683</v>
      </c>
      <c r="AF23" s="1" t="s">
        <v>581</v>
      </c>
      <c r="AG23" s="1" t="s">
        <v>683</v>
      </c>
      <c r="AH23" s="6">
        <v>6204</v>
      </c>
      <c r="AI23" s="6">
        <v>62.04</v>
      </c>
      <c r="AJ23" s="1"/>
      <c r="AK23" s="6">
        <v>0</v>
      </c>
      <c r="AL23" s="6">
        <v>0</v>
      </c>
      <c r="AM23" s="1" t="s">
        <v>712</v>
      </c>
      <c r="AN23" s="1" t="s">
        <v>344</v>
      </c>
      <c r="AO23" s="1"/>
      <c r="AP23" s="1" t="s">
        <v>11</v>
      </c>
      <c r="AQ23" s="1"/>
      <c r="AR23" s="1"/>
      <c r="AS23" s="2"/>
      <c r="AT23" s="1"/>
      <c r="AU23" s="1"/>
      <c r="AV23" s="1"/>
      <c r="AW23" s="1" t="s">
        <v>900</v>
      </c>
      <c r="AX23" s="7">
        <v>44256.475317018529</v>
      </c>
      <c r="AY23" s="1" t="s">
        <v>149</v>
      </c>
      <c r="AZ23" s="6">
        <v>6204</v>
      </c>
      <c r="BA23" s="1"/>
      <c r="BB23" s="5">
        <v>44561</v>
      </c>
      <c r="BC23" s="5">
        <v>44256</v>
      </c>
      <c r="BD23" s="5">
        <v>44256</v>
      </c>
      <c r="BE23" s="7">
        <v>44561</v>
      </c>
      <c r="BF23" s="1" t="s">
        <v>939</v>
      </c>
      <c r="BG23" s="1"/>
      <c r="BH23" s="1"/>
      <c r="BI23" s="1" t="s">
        <v>108</v>
      </c>
    </row>
  </sheetData>
  <hyperlinks>
    <hyperlink ref="B2" r:id="rId1" display="https://my.zakupivli.pro/remote/dispatcher/state_purchase_view/25418936" xr:uid="{00000000-0004-0000-0000-0000A7000000}"/>
    <hyperlink ref="B3" r:id="rId2" display="https://my.zakupivli.pro/remote/dispatcher/state_purchase_view/25364711" xr:uid="{00000000-0004-0000-0000-0000A8000000}"/>
    <hyperlink ref="B4" r:id="rId3" display="https://my.zakupivli.pro/remote/dispatcher/state_purchase_view/25266877" xr:uid="{00000000-0004-0000-0000-0000A9000000}"/>
    <hyperlink ref="B5" r:id="rId4" display="https://my.zakupivli.pro/remote/dispatcher/state_purchase_view/25189643" xr:uid="{00000000-0004-0000-0000-0000AA000000}"/>
    <hyperlink ref="B6" r:id="rId5" display="https://my.zakupivli.pro/remote/dispatcher/state_purchase_view/25122920" xr:uid="{00000000-0004-0000-0000-0000AB000000}"/>
    <hyperlink ref="B7" r:id="rId6" display="https://my.zakupivli.pro/remote/dispatcher/state_purchase_view/25061580" xr:uid="{00000000-0004-0000-0000-0000AC000000}"/>
    <hyperlink ref="B8" r:id="rId7" display="https://my.zakupivli.pro/remote/dispatcher/state_purchase_view/25032056" xr:uid="{00000000-0004-0000-0000-0000AD000000}"/>
    <hyperlink ref="B9" r:id="rId8" display="https://my.zakupivli.pro/remote/dispatcher/state_purchase_view/24982503" xr:uid="{00000000-0004-0000-0000-0000AE000000}"/>
    <hyperlink ref="B10" r:id="rId9" display="https://my.zakupivli.pro/remote/dispatcher/state_purchase_view/24896961" xr:uid="{00000000-0004-0000-0000-0000AF000000}"/>
    <hyperlink ref="B11" r:id="rId10" display="https://my.zakupivli.pro/remote/dispatcher/state_purchase_view/24879085" xr:uid="{00000000-0004-0000-0000-0000B0000000}"/>
    <hyperlink ref="B12" r:id="rId11" display="https://my.zakupivli.pro/remote/dispatcher/state_purchase_view/24877971" xr:uid="{00000000-0004-0000-0000-0000B1000000}"/>
    <hyperlink ref="B13" r:id="rId12" display="https://my.zakupivli.pro/remote/dispatcher/state_purchase_view/24876464" xr:uid="{00000000-0004-0000-0000-0000B2000000}"/>
    <hyperlink ref="B14" r:id="rId13" display="https://my.zakupivli.pro/remote/dispatcher/state_purchase_view/24875103" xr:uid="{00000000-0004-0000-0000-0000B3000000}"/>
    <hyperlink ref="B15" r:id="rId14" display="https://my.zakupivli.pro/remote/dispatcher/state_purchase_view/24872155" xr:uid="{00000000-0004-0000-0000-0000B4000000}"/>
    <hyperlink ref="B16" r:id="rId15" display="https://my.zakupivli.pro/remote/dispatcher/state_purchase_view/24759306" xr:uid="{00000000-0004-0000-0000-0000B5000000}"/>
    <hyperlink ref="B17" r:id="rId16" display="https://my.zakupivli.pro/remote/dispatcher/state_purchase_view/24749122" xr:uid="{00000000-0004-0000-0000-0000B6000000}"/>
    <hyperlink ref="B18" r:id="rId17" display="https://my.zakupivli.pro/remote/dispatcher/state_purchase_view/24650439" xr:uid="{00000000-0004-0000-0000-0000B7000000}"/>
    <hyperlink ref="B19" r:id="rId18" display="https://my.zakupivli.pro/remote/dispatcher/state_purchase_view/24648701" xr:uid="{00000000-0004-0000-0000-0000B8000000}"/>
    <hyperlink ref="B20" r:id="rId19" display="https://my.zakupivli.pro/remote/dispatcher/state_purchase_view/24602535" xr:uid="{00000000-0004-0000-0000-0000B9000000}"/>
    <hyperlink ref="B21" r:id="rId20" display="https://my.zakupivli.pro/remote/dispatcher/state_purchase_view/24574631" xr:uid="{00000000-0004-0000-0000-0000BA000000}"/>
    <hyperlink ref="B22" r:id="rId21" display="https://my.zakupivli.pro/remote/dispatcher/state_purchase_view/24469553" xr:uid="{00000000-0004-0000-0000-0000BB000000}"/>
    <hyperlink ref="B23" r:id="rId22" display="https://my.zakupivli.pro/remote/dispatcher/state_purchase_view/24467937" xr:uid="{00000000-0004-0000-0000-0000BC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77682-ACEA-47A9-AE07-AF612CDB1A89}">
  <dimension ref="A1:BI29"/>
  <sheetViews>
    <sheetView topLeftCell="AO1" workbookViewId="0">
      <selection activeCell="A2" sqref="A2:A29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HYPERLINK("https://my.zakupivli.pro/remote/dispatcher/state_purchase_view/26266295", "UA-2021-04-29-003092-a")</f>
        <v>UA-2021-04-29-003092-a</v>
      </c>
      <c r="C2" s="2" t="s">
        <v>680</v>
      </c>
      <c r="D2" s="1" t="s">
        <v>725</v>
      </c>
      <c r="E2" s="1" t="s">
        <v>725</v>
      </c>
      <c r="F2" s="1" t="s">
        <v>214</v>
      </c>
      <c r="G2" s="1" t="s">
        <v>444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44315</v>
      </c>
      <c r="R2" s="1"/>
      <c r="S2" s="1"/>
      <c r="T2" s="1"/>
      <c r="U2" s="1"/>
      <c r="V2" s="1" t="s">
        <v>890</v>
      </c>
      <c r="W2" s="4">
        <v>1</v>
      </c>
      <c r="X2" s="6">
        <v>1500</v>
      </c>
      <c r="Y2" s="1" t="s">
        <v>680</v>
      </c>
      <c r="Z2" s="1">
        <v>2</v>
      </c>
      <c r="AA2" s="6">
        <v>750</v>
      </c>
      <c r="AB2" s="1" t="s">
        <v>929</v>
      </c>
      <c r="AC2" s="1" t="s">
        <v>925</v>
      </c>
      <c r="AD2" s="1" t="s">
        <v>542</v>
      </c>
      <c r="AE2" s="1" t="s">
        <v>683</v>
      </c>
      <c r="AF2" s="1" t="s">
        <v>581</v>
      </c>
      <c r="AG2" s="1" t="s">
        <v>683</v>
      </c>
      <c r="AH2" s="6">
        <v>1500</v>
      </c>
      <c r="AI2" s="6">
        <v>750</v>
      </c>
      <c r="AJ2" s="1"/>
      <c r="AK2" s="6">
        <v>0</v>
      </c>
      <c r="AL2" s="6">
        <v>0</v>
      </c>
      <c r="AM2" s="1" t="s">
        <v>673</v>
      </c>
      <c r="AN2" s="1" t="s">
        <v>253</v>
      </c>
      <c r="AO2" s="1"/>
      <c r="AP2" s="1" t="s">
        <v>29</v>
      </c>
      <c r="AQ2" s="1"/>
      <c r="AR2" s="1"/>
      <c r="AS2" s="2"/>
      <c r="AT2" s="1"/>
      <c r="AU2" s="1"/>
      <c r="AV2" s="1"/>
      <c r="AW2" s="1" t="s">
        <v>900</v>
      </c>
      <c r="AX2" s="7">
        <v>44315.641899954768</v>
      </c>
      <c r="AY2" s="1" t="s">
        <v>377</v>
      </c>
      <c r="AZ2" s="6">
        <v>1500</v>
      </c>
      <c r="BA2" s="1"/>
      <c r="BB2" s="5">
        <v>44561</v>
      </c>
      <c r="BC2" s="5">
        <v>44315</v>
      </c>
      <c r="BD2" s="5">
        <v>44315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HYPERLINK("https://my.zakupivli.pro/remote/dispatcher/state_purchase_view/26187325", "UA-2021-04-27-005203-a")</f>
        <v>UA-2021-04-27-005203-a</v>
      </c>
      <c r="C3" s="2" t="s">
        <v>680</v>
      </c>
      <c r="D3" s="1" t="s">
        <v>742</v>
      </c>
      <c r="E3" s="1" t="s">
        <v>742</v>
      </c>
      <c r="F3" s="1" t="s">
        <v>214</v>
      </c>
      <c r="G3" s="1" t="s">
        <v>480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44313</v>
      </c>
      <c r="R3" s="1"/>
      <c r="S3" s="1"/>
      <c r="T3" s="1"/>
      <c r="U3" s="1"/>
      <c r="V3" s="1" t="s">
        <v>890</v>
      </c>
      <c r="W3" s="4">
        <v>1</v>
      </c>
      <c r="X3" s="6">
        <v>856.8</v>
      </c>
      <c r="Y3" s="1" t="s">
        <v>680</v>
      </c>
      <c r="Z3" s="1">
        <v>17</v>
      </c>
      <c r="AA3" s="6">
        <v>50.4</v>
      </c>
      <c r="AB3" s="1" t="s">
        <v>948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856.8</v>
      </c>
      <c r="AI3" s="6">
        <v>50.4</v>
      </c>
      <c r="AJ3" s="1"/>
      <c r="AK3" s="6">
        <v>0</v>
      </c>
      <c r="AL3" s="6">
        <v>0</v>
      </c>
      <c r="AM3" s="1" t="s">
        <v>675</v>
      </c>
      <c r="AN3" s="1" t="s">
        <v>173</v>
      </c>
      <c r="AO3" s="1"/>
      <c r="AP3" s="1" t="s">
        <v>70</v>
      </c>
      <c r="AQ3" s="1"/>
      <c r="AR3" s="1"/>
      <c r="AS3" s="2"/>
      <c r="AT3" s="1"/>
      <c r="AU3" s="1"/>
      <c r="AV3" s="1"/>
      <c r="AW3" s="1" t="s">
        <v>900</v>
      </c>
      <c r="AX3" s="7">
        <v>44313.579188262942</v>
      </c>
      <c r="AY3" s="1" t="s">
        <v>187</v>
      </c>
      <c r="AZ3" s="6">
        <v>856.8</v>
      </c>
      <c r="BA3" s="1"/>
      <c r="BB3" s="5">
        <v>44561</v>
      </c>
      <c r="BC3" s="5">
        <v>44313</v>
      </c>
      <c r="BD3" s="5">
        <v>44313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HYPERLINK("https://my.zakupivli.pro/remote/dispatcher/state_purchase_view/26178121", "UA-2021-04-27-002619-a")</f>
        <v>UA-2021-04-27-002619-a</v>
      </c>
      <c r="C4" s="2" t="s">
        <v>680</v>
      </c>
      <c r="D4" s="1" t="s">
        <v>773</v>
      </c>
      <c r="E4" s="1" t="s">
        <v>773</v>
      </c>
      <c r="F4" s="1" t="s">
        <v>214</v>
      </c>
      <c r="G4" s="1" t="s">
        <v>536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44313</v>
      </c>
      <c r="R4" s="1"/>
      <c r="S4" s="1"/>
      <c r="T4" s="1"/>
      <c r="U4" s="1"/>
      <c r="V4" s="1" t="s">
        <v>890</v>
      </c>
      <c r="W4" s="4">
        <v>1</v>
      </c>
      <c r="X4" s="6">
        <v>10000</v>
      </c>
      <c r="Y4" s="1" t="s">
        <v>680</v>
      </c>
      <c r="Z4" s="1">
        <v>1</v>
      </c>
      <c r="AA4" s="6">
        <v>10000</v>
      </c>
      <c r="AB4" s="1" t="s">
        <v>929</v>
      </c>
      <c r="AC4" s="1" t="s">
        <v>925</v>
      </c>
      <c r="AD4" s="1" t="s">
        <v>542</v>
      </c>
      <c r="AE4" s="1" t="s">
        <v>683</v>
      </c>
      <c r="AF4" s="1" t="s">
        <v>581</v>
      </c>
      <c r="AG4" s="1" t="s">
        <v>683</v>
      </c>
      <c r="AH4" s="6">
        <v>10000</v>
      </c>
      <c r="AI4" s="6">
        <v>10000</v>
      </c>
      <c r="AJ4" s="1"/>
      <c r="AK4" s="6">
        <v>0</v>
      </c>
      <c r="AL4" s="6">
        <v>0</v>
      </c>
      <c r="AM4" s="1" t="s">
        <v>777</v>
      </c>
      <c r="AN4" s="1" t="s">
        <v>252</v>
      </c>
      <c r="AO4" s="1"/>
      <c r="AP4" s="1" t="s">
        <v>80</v>
      </c>
      <c r="AQ4" s="1"/>
      <c r="AR4" s="1"/>
      <c r="AS4" s="2"/>
      <c r="AT4" s="1"/>
      <c r="AU4" s="1"/>
      <c r="AV4" s="1"/>
      <c r="AW4" s="1" t="s">
        <v>900</v>
      </c>
      <c r="AX4" s="7">
        <v>44313.476247100807</v>
      </c>
      <c r="AY4" s="1" t="s">
        <v>346</v>
      </c>
      <c r="AZ4" s="6">
        <v>10000</v>
      </c>
      <c r="BA4" s="1"/>
      <c r="BB4" s="5">
        <v>44561</v>
      </c>
      <c r="BC4" s="5">
        <v>44313</v>
      </c>
      <c r="BD4" s="5">
        <v>44313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HYPERLINK("https://my.zakupivli.pro/remote/dispatcher/state_purchase_view/26176835", "UA-2021-04-27-002209-a")</f>
        <v>UA-2021-04-27-002209-a</v>
      </c>
      <c r="C5" s="2" t="s">
        <v>680</v>
      </c>
      <c r="D5" s="1" t="s">
        <v>770</v>
      </c>
      <c r="E5" s="1" t="s">
        <v>770</v>
      </c>
      <c r="F5" s="1" t="s">
        <v>214</v>
      </c>
      <c r="G5" s="1" t="s">
        <v>207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44313</v>
      </c>
      <c r="R5" s="1"/>
      <c r="S5" s="1"/>
      <c r="T5" s="1"/>
      <c r="U5" s="1"/>
      <c r="V5" s="1" t="s">
        <v>890</v>
      </c>
      <c r="W5" s="4">
        <v>1</v>
      </c>
      <c r="X5" s="6">
        <v>32859.75</v>
      </c>
      <c r="Y5" s="1" t="s">
        <v>680</v>
      </c>
      <c r="Z5" s="1">
        <v>63</v>
      </c>
      <c r="AA5" s="6">
        <v>521.58000000000004</v>
      </c>
      <c r="AB5" s="1" t="s">
        <v>918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32859.75</v>
      </c>
      <c r="AI5" s="6">
        <v>521.58333333333337</v>
      </c>
      <c r="AJ5" s="1"/>
      <c r="AK5" s="6">
        <v>0</v>
      </c>
      <c r="AL5" s="6">
        <v>0</v>
      </c>
      <c r="AM5" s="1" t="s">
        <v>828</v>
      </c>
      <c r="AN5" s="1" t="s">
        <v>390</v>
      </c>
      <c r="AO5" s="1"/>
      <c r="AP5" s="1" t="s">
        <v>50</v>
      </c>
      <c r="AQ5" s="1"/>
      <c r="AR5" s="1"/>
      <c r="AS5" s="2"/>
      <c r="AT5" s="1"/>
      <c r="AU5" s="1"/>
      <c r="AV5" s="1"/>
      <c r="AW5" s="1" t="s">
        <v>900</v>
      </c>
      <c r="AX5" s="7">
        <v>44313.464648814283</v>
      </c>
      <c r="AY5" s="1" t="s">
        <v>347</v>
      </c>
      <c r="AZ5" s="6">
        <v>32859.75</v>
      </c>
      <c r="BA5" s="1"/>
      <c r="BB5" s="5">
        <v>44561</v>
      </c>
      <c r="BC5" s="5">
        <v>44312</v>
      </c>
      <c r="BD5" s="5">
        <v>44312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HYPERLINK("https://my.zakupivli.pro/remote/dispatcher/state_purchase_view/26175156", "UA-2021-04-27-001765-a")</f>
        <v>UA-2021-04-27-001765-a</v>
      </c>
      <c r="C6" s="2" t="s">
        <v>680</v>
      </c>
      <c r="D6" s="1" t="s">
        <v>599</v>
      </c>
      <c r="E6" s="1" t="s">
        <v>599</v>
      </c>
      <c r="F6" s="1" t="s">
        <v>214</v>
      </c>
      <c r="G6" s="1" t="s">
        <v>257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44313</v>
      </c>
      <c r="R6" s="1"/>
      <c r="S6" s="1"/>
      <c r="T6" s="1"/>
      <c r="U6" s="1"/>
      <c r="V6" s="1" t="s">
        <v>890</v>
      </c>
      <c r="W6" s="4">
        <v>1</v>
      </c>
      <c r="X6" s="6">
        <v>12000</v>
      </c>
      <c r="Y6" s="1" t="s">
        <v>680</v>
      </c>
      <c r="Z6" s="1">
        <v>150</v>
      </c>
      <c r="AA6" s="6">
        <v>80</v>
      </c>
      <c r="AB6" s="1" t="s">
        <v>911</v>
      </c>
      <c r="AC6" s="1" t="s">
        <v>925</v>
      </c>
      <c r="AD6" s="1" t="s">
        <v>542</v>
      </c>
      <c r="AE6" s="1" t="s">
        <v>867</v>
      </c>
      <c r="AF6" s="1" t="s">
        <v>581</v>
      </c>
      <c r="AG6" s="1" t="s">
        <v>683</v>
      </c>
      <c r="AH6" s="6">
        <v>12000</v>
      </c>
      <c r="AI6" s="6">
        <v>80</v>
      </c>
      <c r="AJ6" s="1"/>
      <c r="AK6" s="6">
        <v>0</v>
      </c>
      <c r="AL6" s="6">
        <v>0</v>
      </c>
      <c r="AM6" s="1" t="s">
        <v>829</v>
      </c>
      <c r="AN6" s="1" t="s">
        <v>374</v>
      </c>
      <c r="AO6" s="1"/>
      <c r="AP6" s="1" t="s">
        <v>21</v>
      </c>
      <c r="AQ6" s="1"/>
      <c r="AR6" s="1"/>
      <c r="AS6" s="2"/>
      <c r="AT6" s="1"/>
      <c r="AU6" s="1"/>
      <c r="AV6" s="1"/>
      <c r="AW6" s="1" t="s">
        <v>900</v>
      </c>
      <c r="AX6" s="7">
        <v>44313.45103647557</v>
      </c>
      <c r="AY6" s="1" t="s">
        <v>372</v>
      </c>
      <c r="AZ6" s="6">
        <v>12000</v>
      </c>
      <c r="BA6" s="1"/>
      <c r="BB6" s="5">
        <v>44561</v>
      </c>
      <c r="BC6" s="5">
        <v>44312</v>
      </c>
      <c r="BD6" s="5">
        <v>44312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HYPERLINK("https://my.zakupivli.pro/remote/dispatcher/state_purchase_view/26173181", "UA-2021-04-27-001174-a")</f>
        <v>UA-2021-04-27-001174-a</v>
      </c>
      <c r="C7" s="2" t="s">
        <v>680</v>
      </c>
      <c r="D7" s="1" t="s">
        <v>644</v>
      </c>
      <c r="E7" s="1" t="s">
        <v>644</v>
      </c>
      <c r="F7" s="1" t="s">
        <v>214</v>
      </c>
      <c r="G7" s="1" t="s">
        <v>429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44313</v>
      </c>
      <c r="R7" s="1"/>
      <c r="S7" s="1"/>
      <c r="T7" s="1"/>
      <c r="U7" s="1"/>
      <c r="V7" s="1" t="s">
        <v>890</v>
      </c>
      <c r="W7" s="4">
        <v>1</v>
      </c>
      <c r="X7" s="6">
        <v>6000</v>
      </c>
      <c r="Y7" s="1" t="s">
        <v>680</v>
      </c>
      <c r="Z7" s="1">
        <v>3.06</v>
      </c>
      <c r="AA7" s="6">
        <v>1960.78</v>
      </c>
      <c r="AB7" s="1" t="s">
        <v>942</v>
      </c>
      <c r="AC7" s="1" t="s">
        <v>925</v>
      </c>
      <c r="AD7" s="1" t="s">
        <v>542</v>
      </c>
      <c r="AE7" s="1" t="s">
        <v>867</v>
      </c>
      <c r="AF7" s="1" t="s">
        <v>581</v>
      </c>
      <c r="AG7" s="1" t="s">
        <v>683</v>
      </c>
      <c r="AH7" s="6">
        <v>6000</v>
      </c>
      <c r="AI7" s="6">
        <v>2000</v>
      </c>
      <c r="AJ7" s="1"/>
      <c r="AK7" s="6">
        <v>0</v>
      </c>
      <c r="AL7" s="6">
        <v>0</v>
      </c>
      <c r="AM7" s="1" t="s">
        <v>852</v>
      </c>
      <c r="AN7" s="1" t="s">
        <v>308</v>
      </c>
      <c r="AO7" s="1"/>
      <c r="AP7" s="1" t="s">
        <v>81</v>
      </c>
      <c r="AQ7" s="1"/>
      <c r="AR7" s="1"/>
      <c r="AS7" s="2"/>
      <c r="AT7" s="1"/>
      <c r="AU7" s="1"/>
      <c r="AV7" s="1"/>
      <c r="AW7" s="1" t="s">
        <v>900</v>
      </c>
      <c r="AX7" s="7">
        <v>44313.433345794285</v>
      </c>
      <c r="AY7" s="1" t="s">
        <v>362</v>
      </c>
      <c r="AZ7" s="6">
        <v>6000</v>
      </c>
      <c r="BA7" s="1"/>
      <c r="BB7" s="5">
        <v>44561</v>
      </c>
      <c r="BC7" s="5">
        <v>44312</v>
      </c>
      <c r="BD7" s="5">
        <v>44312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HYPERLINK("https://my.zakupivli.pro/remote/dispatcher/state_purchase_view/26091006", "UA-2021-04-23-001156-b")</f>
        <v>UA-2021-04-23-001156-b</v>
      </c>
      <c r="C8" s="2" t="s">
        <v>680</v>
      </c>
      <c r="D8" s="1" t="s">
        <v>760</v>
      </c>
      <c r="E8" s="1" t="s">
        <v>760</v>
      </c>
      <c r="F8" s="1" t="s">
        <v>214</v>
      </c>
      <c r="G8" s="1" t="s">
        <v>319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44309</v>
      </c>
      <c r="R8" s="1"/>
      <c r="S8" s="1"/>
      <c r="T8" s="1"/>
      <c r="U8" s="1"/>
      <c r="V8" s="1" t="s">
        <v>890</v>
      </c>
      <c r="W8" s="4">
        <v>1</v>
      </c>
      <c r="X8" s="6">
        <v>4711</v>
      </c>
      <c r="Y8" s="1" t="s">
        <v>680</v>
      </c>
      <c r="Z8" s="1">
        <v>70</v>
      </c>
      <c r="AA8" s="6">
        <v>67.3</v>
      </c>
      <c r="AB8" s="1" t="s">
        <v>948</v>
      </c>
      <c r="AC8" s="1" t="s">
        <v>925</v>
      </c>
      <c r="AD8" s="1" t="s">
        <v>542</v>
      </c>
      <c r="AE8" s="1" t="s">
        <v>683</v>
      </c>
      <c r="AF8" s="1" t="s">
        <v>581</v>
      </c>
      <c r="AG8" s="1" t="s">
        <v>683</v>
      </c>
      <c r="AH8" s="6">
        <v>4711</v>
      </c>
      <c r="AI8" s="6">
        <v>67.3</v>
      </c>
      <c r="AJ8" s="1"/>
      <c r="AK8" s="6">
        <v>0</v>
      </c>
      <c r="AL8" s="6">
        <v>0</v>
      </c>
      <c r="AM8" s="1" t="s">
        <v>769</v>
      </c>
      <c r="AN8" s="1" t="s">
        <v>250</v>
      </c>
      <c r="AO8" s="1"/>
      <c r="AP8" s="1" t="s">
        <v>106</v>
      </c>
      <c r="AQ8" s="1"/>
      <c r="AR8" s="1"/>
      <c r="AS8" s="2"/>
      <c r="AT8" s="1"/>
      <c r="AU8" s="1"/>
      <c r="AV8" s="1"/>
      <c r="AW8" s="1" t="s">
        <v>900</v>
      </c>
      <c r="AX8" s="7">
        <v>44309.420939841541</v>
      </c>
      <c r="AY8" s="1" t="s">
        <v>328</v>
      </c>
      <c r="AZ8" s="6">
        <v>4711</v>
      </c>
      <c r="BA8" s="1"/>
      <c r="BB8" s="5">
        <v>44561</v>
      </c>
      <c r="BC8" s="5">
        <v>44309</v>
      </c>
      <c r="BD8" s="5">
        <v>44309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HYPERLINK("https://my.zakupivli.pro/remote/dispatcher/state_purchase_view/26089324", "UA-2021-04-23-001233-a")</f>
        <v>UA-2021-04-23-001233-a</v>
      </c>
      <c r="C9" s="2" t="s">
        <v>680</v>
      </c>
      <c r="D9" s="1" t="s">
        <v>756</v>
      </c>
      <c r="E9" s="1" t="s">
        <v>756</v>
      </c>
      <c r="F9" s="1" t="s">
        <v>214</v>
      </c>
      <c r="G9" s="1" t="s">
        <v>326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44309</v>
      </c>
      <c r="R9" s="1"/>
      <c r="S9" s="1"/>
      <c r="T9" s="1"/>
      <c r="U9" s="1"/>
      <c r="V9" s="1" t="s">
        <v>890</v>
      </c>
      <c r="W9" s="4">
        <v>1</v>
      </c>
      <c r="X9" s="6">
        <v>266</v>
      </c>
      <c r="Y9" s="1" t="s">
        <v>680</v>
      </c>
      <c r="Z9" s="1">
        <v>2</v>
      </c>
      <c r="AA9" s="6">
        <v>133</v>
      </c>
      <c r="AB9" s="1" t="s">
        <v>948</v>
      </c>
      <c r="AC9" s="1" t="s">
        <v>925</v>
      </c>
      <c r="AD9" s="1" t="s">
        <v>542</v>
      </c>
      <c r="AE9" s="1" t="s">
        <v>683</v>
      </c>
      <c r="AF9" s="1" t="s">
        <v>581</v>
      </c>
      <c r="AG9" s="1" t="s">
        <v>683</v>
      </c>
      <c r="AH9" s="6">
        <v>266</v>
      </c>
      <c r="AI9" s="6">
        <v>133</v>
      </c>
      <c r="AJ9" s="1"/>
      <c r="AK9" s="6">
        <v>0</v>
      </c>
      <c r="AL9" s="6">
        <v>0</v>
      </c>
      <c r="AM9" s="1" t="s">
        <v>697</v>
      </c>
      <c r="AN9" s="1" t="s">
        <v>246</v>
      </c>
      <c r="AO9" s="1"/>
      <c r="AP9" s="1" t="s">
        <v>41</v>
      </c>
      <c r="AQ9" s="1"/>
      <c r="AR9" s="1"/>
      <c r="AS9" s="2"/>
      <c r="AT9" s="1"/>
      <c r="AU9" s="1"/>
      <c r="AV9" s="1"/>
      <c r="AW9" s="1" t="s">
        <v>900</v>
      </c>
      <c r="AX9" s="7">
        <v>44309.405768525532</v>
      </c>
      <c r="AY9" s="1" t="s">
        <v>340</v>
      </c>
      <c r="AZ9" s="6">
        <v>266</v>
      </c>
      <c r="BA9" s="1"/>
      <c r="BB9" s="5">
        <v>44561</v>
      </c>
      <c r="BC9" s="5">
        <v>44309</v>
      </c>
      <c r="BD9" s="5">
        <v>44309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HYPERLINK("https://my.zakupivli.pro/remote/dispatcher/state_purchase_view/25939091", "UA-2021-04-19-003968-c")</f>
        <v>UA-2021-04-19-003968-c</v>
      </c>
      <c r="C10" s="2" t="s">
        <v>680</v>
      </c>
      <c r="D10" s="1" t="s">
        <v>574</v>
      </c>
      <c r="E10" s="1" t="s">
        <v>574</v>
      </c>
      <c r="F10" s="1" t="s">
        <v>214</v>
      </c>
      <c r="G10" s="1" t="s">
        <v>516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44305</v>
      </c>
      <c r="R10" s="1"/>
      <c r="S10" s="1"/>
      <c r="T10" s="1"/>
      <c r="U10" s="1"/>
      <c r="V10" s="1" t="s">
        <v>890</v>
      </c>
      <c r="W10" s="4">
        <v>1</v>
      </c>
      <c r="X10" s="6">
        <v>39803.5</v>
      </c>
      <c r="Y10" s="1" t="s">
        <v>680</v>
      </c>
      <c r="Z10" s="1">
        <v>25</v>
      </c>
      <c r="AA10" s="6">
        <v>1592.14</v>
      </c>
      <c r="AB10" s="1" t="s">
        <v>929</v>
      </c>
      <c r="AC10" s="1" t="s">
        <v>925</v>
      </c>
      <c r="AD10" s="1" t="s">
        <v>542</v>
      </c>
      <c r="AE10" s="1" t="s">
        <v>683</v>
      </c>
      <c r="AF10" s="1" t="s">
        <v>581</v>
      </c>
      <c r="AG10" s="1" t="s">
        <v>683</v>
      </c>
      <c r="AH10" s="6">
        <v>39803.5</v>
      </c>
      <c r="AI10" s="6">
        <v>1592.14</v>
      </c>
      <c r="AJ10" s="1"/>
      <c r="AK10" s="6">
        <v>0</v>
      </c>
      <c r="AL10" s="6">
        <v>0</v>
      </c>
      <c r="AM10" s="1" t="s">
        <v>823</v>
      </c>
      <c r="AN10" s="1" t="s">
        <v>385</v>
      </c>
      <c r="AO10" s="1"/>
      <c r="AP10" s="1" t="s">
        <v>69</v>
      </c>
      <c r="AQ10" s="1"/>
      <c r="AR10" s="1"/>
      <c r="AS10" s="2"/>
      <c r="AT10" s="1"/>
      <c r="AU10" s="1"/>
      <c r="AV10" s="1"/>
      <c r="AW10" s="1" t="s">
        <v>900</v>
      </c>
      <c r="AX10" s="7">
        <v>44305.583405423044</v>
      </c>
      <c r="AY10" s="1" t="s">
        <v>437</v>
      </c>
      <c r="AZ10" s="6">
        <v>39803.5</v>
      </c>
      <c r="BA10" s="1"/>
      <c r="BB10" s="5">
        <v>44561</v>
      </c>
      <c r="BC10" s="5">
        <v>44305</v>
      </c>
      <c r="BD10" s="5">
        <v>44305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HYPERLINK("https://my.zakupivli.pro/remote/dispatcher/state_purchase_view/25936883", "UA-2021-04-19-003322-c")</f>
        <v>UA-2021-04-19-003322-c</v>
      </c>
      <c r="C11" s="2" t="s">
        <v>680</v>
      </c>
      <c r="D11" s="1" t="s">
        <v>585</v>
      </c>
      <c r="E11" s="1" t="s">
        <v>585</v>
      </c>
      <c r="F11" s="1" t="s">
        <v>214</v>
      </c>
      <c r="G11" s="1" t="s">
        <v>207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44305</v>
      </c>
      <c r="R11" s="1"/>
      <c r="S11" s="1"/>
      <c r="T11" s="1"/>
      <c r="U11" s="1"/>
      <c r="V11" s="1" t="s">
        <v>890</v>
      </c>
      <c r="W11" s="4">
        <v>1</v>
      </c>
      <c r="X11" s="6">
        <v>12000</v>
      </c>
      <c r="Y11" s="1" t="s">
        <v>680</v>
      </c>
      <c r="Z11" s="1">
        <v>307</v>
      </c>
      <c r="AA11" s="6">
        <v>39.090000000000003</v>
      </c>
      <c r="AB11" s="1" t="s">
        <v>911</v>
      </c>
      <c r="AC11" s="1" t="s">
        <v>925</v>
      </c>
      <c r="AD11" s="1" t="s">
        <v>542</v>
      </c>
      <c r="AE11" s="1" t="s">
        <v>867</v>
      </c>
      <c r="AF11" s="1" t="s">
        <v>581</v>
      </c>
      <c r="AG11" s="1" t="s">
        <v>683</v>
      </c>
      <c r="AH11" s="6">
        <v>12000</v>
      </c>
      <c r="AI11" s="6">
        <v>39.087947882736159</v>
      </c>
      <c r="AJ11" s="1"/>
      <c r="AK11" s="6">
        <v>0</v>
      </c>
      <c r="AL11" s="6">
        <v>0</v>
      </c>
      <c r="AM11" s="1" t="s">
        <v>815</v>
      </c>
      <c r="AN11" s="1" t="s">
        <v>414</v>
      </c>
      <c r="AO11" s="1"/>
      <c r="AP11" s="1" t="s">
        <v>45</v>
      </c>
      <c r="AQ11" s="1"/>
      <c r="AR11" s="1"/>
      <c r="AS11" s="2"/>
      <c r="AT11" s="1"/>
      <c r="AU11" s="1"/>
      <c r="AV11" s="1"/>
      <c r="AW11" s="1" t="s">
        <v>900</v>
      </c>
      <c r="AX11" s="7">
        <v>44305.559061235232</v>
      </c>
      <c r="AY11" s="1" t="s">
        <v>171</v>
      </c>
      <c r="AZ11" s="6">
        <v>12000</v>
      </c>
      <c r="BA11" s="1"/>
      <c r="BB11" s="5">
        <v>44561</v>
      </c>
      <c r="BC11" s="5">
        <v>44300</v>
      </c>
      <c r="BD11" s="5">
        <v>44300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HYPERLINK("https://my.zakupivli.pro/remote/dispatcher/state_purchase_view/25929469", "UA-2021-04-19-001316-c")</f>
        <v>UA-2021-04-19-001316-c</v>
      </c>
      <c r="C12" s="2" t="s">
        <v>680</v>
      </c>
      <c r="D12" s="1" t="s">
        <v>618</v>
      </c>
      <c r="E12" s="1" t="s">
        <v>618</v>
      </c>
      <c r="F12" s="1" t="s">
        <v>214</v>
      </c>
      <c r="G12" s="1" t="s">
        <v>317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44305</v>
      </c>
      <c r="R12" s="1"/>
      <c r="S12" s="1"/>
      <c r="T12" s="1"/>
      <c r="U12" s="1"/>
      <c r="V12" s="1" t="s">
        <v>890</v>
      </c>
      <c r="W12" s="4">
        <v>1</v>
      </c>
      <c r="X12" s="6">
        <v>32000</v>
      </c>
      <c r="Y12" s="1" t="s">
        <v>680</v>
      </c>
      <c r="Z12" s="1">
        <v>20</v>
      </c>
      <c r="AA12" s="6">
        <v>1600</v>
      </c>
      <c r="AB12" s="1" t="s">
        <v>948</v>
      </c>
      <c r="AC12" s="1" t="s">
        <v>925</v>
      </c>
      <c r="AD12" s="1" t="s">
        <v>542</v>
      </c>
      <c r="AE12" s="1" t="s">
        <v>867</v>
      </c>
      <c r="AF12" s="1" t="s">
        <v>581</v>
      </c>
      <c r="AG12" s="1" t="s">
        <v>683</v>
      </c>
      <c r="AH12" s="6">
        <v>32000</v>
      </c>
      <c r="AI12" s="6">
        <v>1600</v>
      </c>
      <c r="AJ12" s="1"/>
      <c r="AK12" s="6">
        <v>0</v>
      </c>
      <c r="AL12" s="6">
        <v>0</v>
      </c>
      <c r="AM12" s="1" t="s">
        <v>855</v>
      </c>
      <c r="AN12" s="1" t="s">
        <v>299</v>
      </c>
      <c r="AO12" s="1"/>
      <c r="AP12" s="1" t="s">
        <v>24</v>
      </c>
      <c r="AQ12" s="1"/>
      <c r="AR12" s="1"/>
      <c r="AS12" s="2"/>
      <c r="AT12" s="1"/>
      <c r="AU12" s="1"/>
      <c r="AV12" s="1"/>
      <c r="AW12" s="1" t="s">
        <v>900</v>
      </c>
      <c r="AX12" s="7">
        <v>44305.479414457455</v>
      </c>
      <c r="AY12" s="1" t="s">
        <v>314</v>
      </c>
      <c r="AZ12" s="6">
        <v>32000</v>
      </c>
      <c r="BA12" s="1"/>
      <c r="BB12" s="5">
        <v>44561</v>
      </c>
      <c r="BC12" s="5">
        <v>44302</v>
      </c>
      <c r="BD12" s="5">
        <v>44302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HYPERLINK("https://my.zakupivli.pro/remote/dispatcher/state_purchase_view/25904980", "UA-2021-04-16-005784-b")</f>
        <v>UA-2021-04-16-005784-b</v>
      </c>
      <c r="C13" s="2" t="s">
        <v>680</v>
      </c>
      <c r="D13" s="1" t="s">
        <v>784</v>
      </c>
      <c r="E13" s="1" t="s">
        <v>784</v>
      </c>
      <c r="F13" s="1" t="s">
        <v>214</v>
      </c>
      <c r="G13" s="1" t="s">
        <v>294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44302</v>
      </c>
      <c r="R13" s="1"/>
      <c r="S13" s="1"/>
      <c r="T13" s="1"/>
      <c r="U13" s="1"/>
      <c r="V13" s="1" t="s">
        <v>890</v>
      </c>
      <c r="W13" s="4">
        <v>1</v>
      </c>
      <c r="X13" s="6">
        <v>46552</v>
      </c>
      <c r="Y13" s="1" t="s">
        <v>680</v>
      </c>
      <c r="Z13" s="1">
        <v>16</v>
      </c>
      <c r="AA13" s="6">
        <v>2909.5</v>
      </c>
      <c r="AB13" s="1" t="s">
        <v>948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46552</v>
      </c>
      <c r="AI13" s="6">
        <v>2909.5</v>
      </c>
      <c r="AJ13" s="1"/>
      <c r="AK13" s="6">
        <v>0</v>
      </c>
      <c r="AL13" s="6">
        <v>0</v>
      </c>
      <c r="AM13" s="1" t="s">
        <v>857</v>
      </c>
      <c r="AN13" s="1" t="s">
        <v>400</v>
      </c>
      <c r="AO13" s="1"/>
      <c r="AP13" s="1" t="s">
        <v>100</v>
      </c>
      <c r="AQ13" s="1"/>
      <c r="AR13" s="1"/>
      <c r="AS13" s="2"/>
      <c r="AT13" s="1"/>
      <c r="AU13" s="1"/>
      <c r="AV13" s="1"/>
      <c r="AW13" s="1" t="s">
        <v>900</v>
      </c>
      <c r="AX13" s="7">
        <v>44302.622618983216</v>
      </c>
      <c r="AY13" s="1" t="s">
        <v>371</v>
      </c>
      <c r="AZ13" s="6">
        <v>46552</v>
      </c>
      <c r="BA13" s="1"/>
      <c r="BB13" s="5">
        <v>44561</v>
      </c>
      <c r="BC13" s="5">
        <v>44302</v>
      </c>
      <c r="BD13" s="5">
        <v>44302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HYPERLINK("https://my.zakupivli.pro/remote/dispatcher/state_purchase_view/25903668", "UA-2021-04-16-004696-c")</f>
        <v>UA-2021-04-16-004696-c</v>
      </c>
      <c r="C14" s="2" t="s">
        <v>680</v>
      </c>
      <c r="D14" s="1" t="s">
        <v>567</v>
      </c>
      <c r="E14" s="1" t="s">
        <v>567</v>
      </c>
      <c r="F14" s="1" t="s">
        <v>214</v>
      </c>
      <c r="G14" s="1" t="s">
        <v>415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659</v>
      </c>
      <c r="M14" s="1" t="s">
        <v>659</v>
      </c>
      <c r="N14" s="1" t="s">
        <v>109</v>
      </c>
      <c r="O14" s="1" t="s">
        <v>109</v>
      </c>
      <c r="P14" s="1" t="s">
        <v>109</v>
      </c>
      <c r="Q14" s="5">
        <v>44302</v>
      </c>
      <c r="R14" s="1"/>
      <c r="S14" s="1"/>
      <c r="T14" s="1"/>
      <c r="U14" s="1"/>
      <c r="V14" s="1" t="s">
        <v>890</v>
      </c>
      <c r="W14" s="4">
        <v>1</v>
      </c>
      <c r="X14" s="6">
        <v>22723.200000000001</v>
      </c>
      <c r="Y14" s="1" t="s">
        <v>680</v>
      </c>
      <c r="Z14" s="1">
        <v>1.44</v>
      </c>
      <c r="AA14" s="6">
        <v>15780</v>
      </c>
      <c r="AB14" s="1" t="s">
        <v>942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22723.200000000001</v>
      </c>
      <c r="AI14" s="6">
        <v>22723.200000000001</v>
      </c>
      <c r="AJ14" s="1"/>
      <c r="AK14" s="6">
        <v>0</v>
      </c>
      <c r="AL14" s="6">
        <v>0</v>
      </c>
      <c r="AM14" s="1" t="s">
        <v>852</v>
      </c>
      <c r="AN14" s="1" t="s">
        <v>308</v>
      </c>
      <c r="AO14" s="1"/>
      <c r="AP14" s="1" t="s">
        <v>81</v>
      </c>
      <c r="AQ14" s="1"/>
      <c r="AR14" s="1"/>
      <c r="AS14" s="2"/>
      <c r="AT14" s="1"/>
      <c r="AU14" s="1"/>
      <c r="AV14" s="1"/>
      <c r="AW14" s="1" t="s">
        <v>900</v>
      </c>
      <c r="AX14" s="7">
        <v>44302.61224683874</v>
      </c>
      <c r="AY14" s="1" t="s">
        <v>312</v>
      </c>
      <c r="AZ14" s="6">
        <v>22723.200000000001</v>
      </c>
      <c r="BA14" s="1"/>
      <c r="BB14" s="5">
        <v>44561</v>
      </c>
      <c r="BC14" s="5">
        <v>44302</v>
      </c>
      <c r="BD14" s="5">
        <v>44302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HYPERLINK("https://my.zakupivli.pro/remote/dispatcher/state_purchase_view/25853985", "UA-2021-04-15-006831-b")</f>
        <v>UA-2021-04-15-006831-b</v>
      </c>
      <c r="C15" s="2" t="s">
        <v>680</v>
      </c>
      <c r="D15" s="1" t="s">
        <v>749</v>
      </c>
      <c r="E15" s="1" t="s">
        <v>749</v>
      </c>
      <c r="F15" s="1" t="s">
        <v>214</v>
      </c>
      <c r="G15" s="1" t="s">
        <v>529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44301</v>
      </c>
      <c r="R15" s="1"/>
      <c r="S15" s="1"/>
      <c r="T15" s="1"/>
      <c r="U15" s="1"/>
      <c r="V15" s="1" t="s">
        <v>890</v>
      </c>
      <c r="W15" s="4">
        <v>1</v>
      </c>
      <c r="X15" s="6">
        <v>140</v>
      </c>
      <c r="Y15" s="1" t="s">
        <v>680</v>
      </c>
      <c r="Z15" s="1">
        <v>4</v>
      </c>
      <c r="AA15" s="6">
        <v>35</v>
      </c>
      <c r="AB15" s="1" t="s">
        <v>929</v>
      </c>
      <c r="AC15" s="1" t="s">
        <v>925</v>
      </c>
      <c r="AD15" s="1" t="s">
        <v>542</v>
      </c>
      <c r="AE15" s="1" t="s">
        <v>683</v>
      </c>
      <c r="AF15" s="1" t="s">
        <v>581</v>
      </c>
      <c r="AG15" s="1" t="s">
        <v>683</v>
      </c>
      <c r="AH15" s="6">
        <v>140</v>
      </c>
      <c r="AI15" s="6">
        <v>35</v>
      </c>
      <c r="AJ15" s="1"/>
      <c r="AK15" s="6">
        <v>0</v>
      </c>
      <c r="AL15" s="6">
        <v>0</v>
      </c>
      <c r="AM15" s="1" t="s">
        <v>854</v>
      </c>
      <c r="AN15" s="1" t="s">
        <v>287</v>
      </c>
      <c r="AO15" s="1"/>
      <c r="AP15" s="1" t="s">
        <v>39</v>
      </c>
      <c r="AQ15" s="1"/>
      <c r="AR15" s="1"/>
      <c r="AS15" s="2"/>
      <c r="AT15" s="1"/>
      <c r="AU15" s="1"/>
      <c r="AV15" s="1"/>
      <c r="AW15" s="1" t="s">
        <v>900</v>
      </c>
      <c r="AX15" s="7">
        <v>44301.554072653365</v>
      </c>
      <c r="AY15" s="1" t="s">
        <v>208</v>
      </c>
      <c r="AZ15" s="6">
        <v>140</v>
      </c>
      <c r="BA15" s="1"/>
      <c r="BB15" s="5">
        <v>44561</v>
      </c>
      <c r="BC15" s="5">
        <v>44301</v>
      </c>
      <c r="BD15" s="5">
        <v>44301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HYPERLINK("https://my.zakupivli.pro/remote/dispatcher/state_purchase_view/25848113", "UA-2021-04-15-004777-b")</f>
        <v>UA-2021-04-15-004777-b</v>
      </c>
      <c r="C16" s="2" t="s">
        <v>680</v>
      </c>
      <c r="D16" s="1" t="s">
        <v>719</v>
      </c>
      <c r="E16" s="1" t="s">
        <v>719</v>
      </c>
      <c r="F16" s="1" t="s">
        <v>214</v>
      </c>
      <c r="G16" s="1" t="s">
        <v>506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44301</v>
      </c>
      <c r="R16" s="1"/>
      <c r="S16" s="1"/>
      <c r="T16" s="1"/>
      <c r="U16" s="1"/>
      <c r="V16" s="1" t="s">
        <v>890</v>
      </c>
      <c r="W16" s="4">
        <v>1</v>
      </c>
      <c r="X16" s="6">
        <v>221</v>
      </c>
      <c r="Y16" s="1" t="s">
        <v>680</v>
      </c>
      <c r="Z16" s="1">
        <v>1</v>
      </c>
      <c r="AA16" s="6">
        <v>221</v>
      </c>
      <c r="AB16" s="1" t="s">
        <v>929</v>
      </c>
      <c r="AC16" s="1" t="s">
        <v>925</v>
      </c>
      <c r="AD16" s="1" t="s">
        <v>542</v>
      </c>
      <c r="AE16" s="1" t="s">
        <v>683</v>
      </c>
      <c r="AF16" s="1" t="s">
        <v>581</v>
      </c>
      <c r="AG16" s="1" t="s">
        <v>683</v>
      </c>
      <c r="AH16" s="6">
        <v>221</v>
      </c>
      <c r="AI16" s="6">
        <v>221</v>
      </c>
      <c r="AJ16" s="1"/>
      <c r="AK16" s="6">
        <v>0</v>
      </c>
      <c r="AL16" s="6">
        <v>0</v>
      </c>
      <c r="AM16" s="1" t="s">
        <v>674</v>
      </c>
      <c r="AN16" s="1" t="s">
        <v>144</v>
      </c>
      <c r="AO16" s="1"/>
      <c r="AP16" s="1" t="s">
        <v>25</v>
      </c>
      <c r="AQ16" s="1"/>
      <c r="AR16" s="1"/>
      <c r="AS16" s="2"/>
      <c r="AT16" s="1"/>
      <c r="AU16" s="1"/>
      <c r="AV16" s="1"/>
      <c r="AW16" s="1" t="s">
        <v>900</v>
      </c>
      <c r="AX16" s="7">
        <v>44301.491624387258</v>
      </c>
      <c r="AY16" s="1" t="s">
        <v>130</v>
      </c>
      <c r="AZ16" s="6">
        <v>221</v>
      </c>
      <c r="BA16" s="1"/>
      <c r="BB16" s="5">
        <v>44561</v>
      </c>
      <c r="BC16" s="5">
        <v>44301</v>
      </c>
      <c r="BD16" s="5">
        <v>44301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HYPERLINK("https://my.zakupivli.pro/remote/dispatcher/state_purchase_view/25845196", "UA-2021-04-15-003681-b")</f>
        <v>UA-2021-04-15-003681-b</v>
      </c>
      <c r="C17" s="2" t="s">
        <v>680</v>
      </c>
      <c r="D17" s="1" t="s">
        <v>745</v>
      </c>
      <c r="E17" s="1" t="s">
        <v>745</v>
      </c>
      <c r="F17" s="1" t="s">
        <v>214</v>
      </c>
      <c r="G17" s="1" t="s">
        <v>479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659</v>
      </c>
      <c r="M17" s="1" t="s">
        <v>659</v>
      </c>
      <c r="N17" s="1" t="s">
        <v>109</v>
      </c>
      <c r="O17" s="1" t="s">
        <v>109</v>
      </c>
      <c r="P17" s="1" t="s">
        <v>109</v>
      </c>
      <c r="Q17" s="5">
        <v>44301</v>
      </c>
      <c r="R17" s="1"/>
      <c r="S17" s="1"/>
      <c r="T17" s="1"/>
      <c r="U17" s="1"/>
      <c r="V17" s="1" t="s">
        <v>890</v>
      </c>
      <c r="W17" s="4">
        <v>1</v>
      </c>
      <c r="X17" s="6">
        <v>7000</v>
      </c>
      <c r="Y17" s="1" t="s">
        <v>680</v>
      </c>
      <c r="Z17" s="1">
        <v>1</v>
      </c>
      <c r="AA17" s="6">
        <v>7000</v>
      </c>
      <c r="AB17" s="1" t="s">
        <v>948</v>
      </c>
      <c r="AC17" s="1" t="s">
        <v>925</v>
      </c>
      <c r="AD17" s="1" t="s">
        <v>542</v>
      </c>
      <c r="AE17" s="1" t="s">
        <v>683</v>
      </c>
      <c r="AF17" s="1" t="s">
        <v>581</v>
      </c>
      <c r="AG17" s="1" t="s">
        <v>683</v>
      </c>
      <c r="AH17" s="6">
        <v>7000</v>
      </c>
      <c r="AI17" s="6">
        <v>7000</v>
      </c>
      <c r="AJ17" s="1"/>
      <c r="AK17" s="6">
        <v>0</v>
      </c>
      <c r="AL17" s="6">
        <v>0</v>
      </c>
      <c r="AM17" s="1" t="s">
        <v>830</v>
      </c>
      <c r="AN17" s="1" t="s">
        <v>354</v>
      </c>
      <c r="AO17" s="1"/>
      <c r="AP17" s="1" t="s">
        <v>66</v>
      </c>
      <c r="AQ17" s="1"/>
      <c r="AR17" s="1"/>
      <c r="AS17" s="2"/>
      <c r="AT17" s="1"/>
      <c r="AU17" s="1"/>
      <c r="AV17" s="1"/>
      <c r="AW17" s="1" t="s">
        <v>900</v>
      </c>
      <c r="AX17" s="7">
        <v>44301.466702478298</v>
      </c>
      <c r="AY17" s="1" t="s">
        <v>174</v>
      </c>
      <c r="AZ17" s="6">
        <v>7000</v>
      </c>
      <c r="BA17" s="1"/>
      <c r="BB17" s="5">
        <v>44298</v>
      </c>
      <c r="BC17" s="5">
        <v>44298</v>
      </c>
      <c r="BD17" s="5">
        <v>44298</v>
      </c>
      <c r="BE17" s="7">
        <v>44561</v>
      </c>
      <c r="BF17" s="1" t="s">
        <v>939</v>
      </c>
      <c r="BG17" s="1"/>
      <c r="BH17" s="1"/>
      <c r="BI17" s="1" t="s">
        <v>108</v>
      </c>
    </row>
    <row r="18" spans="1:61" x14ac:dyDescent="0.25">
      <c r="A18" s="4">
        <v>17</v>
      </c>
      <c r="B18" s="2" t="str">
        <f>HYPERLINK("https://my.zakupivli.pro/remote/dispatcher/state_purchase_view/25773917", "UA-2021-04-13-004364-a")</f>
        <v>UA-2021-04-13-004364-a</v>
      </c>
      <c r="C18" s="2" t="s">
        <v>680</v>
      </c>
      <c r="D18" s="1" t="s">
        <v>619</v>
      </c>
      <c r="E18" s="1" t="s">
        <v>619</v>
      </c>
      <c r="F18" s="1" t="s">
        <v>214</v>
      </c>
      <c r="G18" s="1" t="s">
        <v>394</v>
      </c>
      <c r="H18" s="1" t="s">
        <v>617</v>
      </c>
      <c r="I18" s="1" t="s">
        <v>867</v>
      </c>
      <c r="J18" s="1" t="s">
        <v>638</v>
      </c>
      <c r="K18" s="1" t="s">
        <v>363</v>
      </c>
      <c r="L18" s="1" t="s">
        <v>659</v>
      </c>
      <c r="M18" s="1" t="s">
        <v>659</v>
      </c>
      <c r="N18" s="1" t="s">
        <v>109</v>
      </c>
      <c r="O18" s="1" t="s">
        <v>109</v>
      </c>
      <c r="P18" s="1" t="s">
        <v>109</v>
      </c>
      <c r="Q18" s="5">
        <v>44299</v>
      </c>
      <c r="R18" s="1"/>
      <c r="S18" s="1"/>
      <c r="T18" s="1"/>
      <c r="U18" s="1"/>
      <c r="V18" s="1" t="s">
        <v>890</v>
      </c>
      <c r="W18" s="4">
        <v>1</v>
      </c>
      <c r="X18" s="6">
        <v>7837.61</v>
      </c>
      <c r="Y18" s="1" t="s">
        <v>680</v>
      </c>
      <c r="Z18" s="1">
        <v>54</v>
      </c>
      <c r="AA18" s="6">
        <v>145.13999999999999</v>
      </c>
      <c r="AB18" s="1" t="s">
        <v>948</v>
      </c>
      <c r="AC18" s="1" t="s">
        <v>925</v>
      </c>
      <c r="AD18" s="1" t="s">
        <v>542</v>
      </c>
      <c r="AE18" s="1" t="s">
        <v>867</v>
      </c>
      <c r="AF18" s="1" t="s">
        <v>581</v>
      </c>
      <c r="AG18" s="1" t="s">
        <v>683</v>
      </c>
      <c r="AH18" s="6">
        <v>7837.61</v>
      </c>
      <c r="AI18" s="6">
        <v>145.14092592592593</v>
      </c>
      <c r="AJ18" s="1"/>
      <c r="AK18" s="6">
        <v>0</v>
      </c>
      <c r="AL18" s="6">
        <v>0</v>
      </c>
      <c r="AM18" s="1" t="s">
        <v>614</v>
      </c>
      <c r="AN18" s="1" t="s">
        <v>202</v>
      </c>
      <c r="AO18" s="1"/>
      <c r="AP18" s="1" t="s">
        <v>102</v>
      </c>
      <c r="AQ18" s="1"/>
      <c r="AR18" s="1"/>
      <c r="AS18" s="2"/>
      <c r="AT18" s="1"/>
      <c r="AU18" s="1"/>
      <c r="AV18" s="1"/>
      <c r="AW18" s="1" t="s">
        <v>900</v>
      </c>
      <c r="AX18" s="7">
        <v>44299.602728571066</v>
      </c>
      <c r="AY18" s="1" t="s">
        <v>304</v>
      </c>
      <c r="AZ18" s="6">
        <v>7837.61</v>
      </c>
      <c r="BA18" s="1"/>
      <c r="BB18" s="5">
        <v>44561</v>
      </c>
      <c r="BC18" s="5">
        <v>44294</v>
      </c>
      <c r="BD18" s="5">
        <v>44294</v>
      </c>
      <c r="BE18" s="7">
        <v>44561</v>
      </c>
      <c r="BF18" s="1" t="s">
        <v>939</v>
      </c>
      <c r="BG18" s="1"/>
      <c r="BH18" s="1"/>
      <c r="BI18" s="1" t="s">
        <v>108</v>
      </c>
    </row>
    <row r="19" spans="1:61" x14ac:dyDescent="0.25">
      <c r="A19" s="4">
        <v>18</v>
      </c>
      <c r="B19" s="2" t="str">
        <f>HYPERLINK("https://my.zakupivli.pro/remote/dispatcher/state_purchase_view/25730142", "UA-2021-04-12-001920-c")</f>
        <v>UA-2021-04-12-001920-c</v>
      </c>
      <c r="C19" s="2" t="s">
        <v>680</v>
      </c>
      <c r="D19" s="1" t="s">
        <v>613</v>
      </c>
      <c r="E19" s="1" t="s">
        <v>613</v>
      </c>
      <c r="F19" s="1" t="s">
        <v>214</v>
      </c>
      <c r="G19" s="1" t="s">
        <v>415</v>
      </c>
      <c r="H19" s="1" t="s">
        <v>617</v>
      </c>
      <c r="I19" s="1" t="s">
        <v>867</v>
      </c>
      <c r="J19" s="1" t="s">
        <v>638</v>
      </c>
      <c r="K19" s="1" t="s">
        <v>363</v>
      </c>
      <c r="L19" s="1" t="s">
        <v>659</v>
      </c>
      <c r="M19" s="1" t="s">
        <v>659</v>
      </c>
      <c r="N19" s="1" t="s">
        <v>109</v>
      </c>
      <c r="O19" s="1" t="s">
        <v>109</v>
      </c>
      <c r="P19" s="1" t="s">
        <v>109</v>
      </c>
      <c r="Q19" s="5">
        <v>44298</v>
      </c>
      <c r="R19" s="1"/>
      <c r="S19" s="1"/>
      <c r="T19" s="1"/>
      <c r="U19" s="1"/>
      <c r="V19" s="1" t="s">
        <v>890</v>
      </c>
      <c r="W19" s="4">
        <v>1</v>
      </c>
      <c r="X19" s="6">
        <v>7890</v>
      </c>
      <c r="Y19" s="1" t="s">
        <v>680</v>
      </c>
      <c r="Z19" s="1">
        <v>0.5</v>
      </c>
      <c r="AA19" s="6">
        <v>15780</v>
      </c>
      <c r="AB19" s="1" t="s">
        <v>942</v>
      </c>
      <c r="AC19" s="1" t="s">
        <v>925</v>
      </c>
      <c r="AD19" s="1" t="s">
        <v>542</v>
      </c>
      <c r="AE19" s="1" t="s">
        <v>867</v>
      </c>
      <c r="AF19" s="1" t="s">
        <v>581</v>
      </c>
      <c r="AG19" s="1" t="s">
        <v>683</v>
      </c>
      <c r="AH19" s="6">
        <v>7890</v>
      </c>
      <c r="AI19" s="1"/>
      <c r="AJ19" s="1"/>
      <c r="AK19" s="6">
        <v>0</v>
      </c>
      <c r="AL19" s="6">
        <v>0</v>
      </c>
      <c r="AM19" s="1" t="s">
        <v>844</v>
      </c>
      <c r="AN19" s="1" t="s">
        <v>311</v>
      </c>
      <c r="AO19" s="1"/>
      <c r="AP19" s="1" t="s">
        <v>55</v>
      </c>
      <c r="AQ19" s="1"/>
      <c r="AR19" s="1"/>
      <c r="AS19" s="2"/>
      <c r="AT19" s="1"/>
      <c r="AU19" s="1"/>
      <c r="AV19" s="1"/>
      <c r="AW19" s="1" t="s">
        <v>900</v>
      </c>
      <c r="AX19" s="7">
        <v>44298.59239593213</v>
      </c>
      <c r="AY19" s="1" t="s">
        <v>221</v>
      </c>
      <c r="AZ19" s="6">
        <v>7890</v>
      </c>
      <c r="BA19" s="1"/>
      <c r="BB19" s="5">
        <v>44561</v>
      </c>
      <c r="BC19" s="5">
        <v>44295</v>
      </c>
      <c r="BD19" s="5">
        <v>44295</v>
      </c>
      <c r="BE19" s="7">
        <v>44561</v>
      </c>
      <c r="BF19" s="1" t="s">
        <v>939</v>
      </c>
      <c r="BG19" s="1"/>
      <c r="BH19" s="1"/>
      <c r="BI19" s="1" t="s">
        <v>108</v>
      </c>
    </row>
    <row r="20" spans="1:61" x14ac:dyDescent="0.25">
      <c r="A20" s="4">
        <v>19</v>
      </c>
      <c r="B20" s="2" t="str">
        <f>HYPERLINK("https://my.zakupivli.pro/remote/dispatcher/state_purchase_view/25728196", "UA-2021-04-12-005473-a")</f>
        <v>UA-2021-04-12-005473-a</v>
      </c>
      <c r="C20" s="2" t="s">
        <v>680</v>
      </c>
      <c r="D20" s="1" t="s">
        <v>619</v>
      </c>
      <c r="E20" s="1" t="s">
        <v>619</v>
      </c>
      <c r="F20" s="1" t="s">
        <v>214</v>
      </c>
      <c r="G20" s="1" t="s">
        <v>394</v>
      </c>
      <c r="H20" s="1" t="s">
        <v>617</v>
      </c>
      <c r="I20" s="1" t="s">
        <v>867</v>
      </c>
      <c r="J20" s="1" t="s">
        <v>638</v>
      </c>
      <c r="K20" s="1" t="s">
        <v>363</v>
      </c>
      <c r="L20" s="1" t="s">
        <v>659</v>
      </c>
      <c r="M20" s="1" t="s">
        <v>659</v>
      </c>
      <c r="N20" s="1" t="s">
        <v>109</v>
      </c>
      <c r="O20" s="1" t="s">
        <v>109</v>
      </c>
      <c r="P20" s="1" t="s">
        <v>109</v>
      </c>
      <c r="Q20" s="5">
        <v>44298</v>
      </c>
      <c r="R20" s="1"/>
      <c r="S20" s="1"/>
      <c r="T20" s="1"/>
      <c r="U20" s="1"/>
      <c r="V20" s="1" t="s">
        <v>890</v>
      </c>
      <c r="W20" s="4">
        <v>1</v>
      </c>
      <c r="X20" s="6">
        <v>7180.8</v>
      </c>
      <c r="Y20" s="1" t="s">
        <v>680</v>
      </c>
      <c r="Z20" s="1">
        <v>73</v>
      </c>
      <c r="AA20" s="6">
        <v>98.37</v>
      </c>
      <c r="AB20" s="1" t="s">
        <v>948</v>
      </c>
      <c r="AC20" s="1" t="s">
        <v>925</v>
      </c>
      <c r="AD20" s="1" t="s">
        <v>542</v>
      </c>
      <c r="AE20" s="1" t="s">
        <v>683</v>
      </c>
      <c r="AF20" s="1" t="s">
        <v>581</v>
      </c>
      <c r="AG20" s="1" t="s">
        <v>683</v>
      </c>
      <c r="AH20" s="6">
        <v>7180.8</v>
      </c>
      <c r="AI20" s="6">
        <v>98.367123287671234</v>
      </c>
      <c r="AJ20" s="1"/>
      <c r="AK20" s="6">
        <v>0</v>
      </c>
      <c r="AL20" s="6">
        <v>0</v>
      </c>
      <c r="AM20" s="1" t="s">
        <v>834</v>
      </c>
      <c r="AN20" s="1" t="s">
        <v>397</v>
      </c>
      <c r="AO20" s="1"/>
      <c r="AP20" s="1" t="s">
        <v>22</v>
      </c>
      <c r="AQ20" s="1"/>
      <c r="AR20" s="1"/>
      <c r="AS20" s="2"/>
      <c r="AT20" s="1"/>
      <c r="AU20" s="1"/>
      <c r="AV20" s="1"/>
      <c r="AW20" s="1" t="s">
        <v>900</v>
      </c>
      <c r="AX20" s="7">
        <v>44298.572138072486</v>
      </c>
      <c r="AY20" s="1" t="s">
        <v>289</v>
      </c>
      <c r="AZ20" s="6">
        <v>7180.8</v>
      </c>
      <c r="BA20" s="1"/>
      <c r="BB20" s="5">
        <v>44561</v>
      </c>
      <c r="BC20" s="5">
        <v>44294</v>
      </c>
      <c r="BD20" s="5">
        <v>44294</v>
      </c>
      <c r="BE20" s="7">
        <v>44561</v>
      </c>
      <c r="BF20" s="1" t="s">
        <v>939</v>
      </c>
      <c r="BG20" s="1"/>
      <c r="BH20" s="1"/>
      <c r="BI20" s="1" t="s">
        <v>108</v>
      </c>
    </row>
    <row r="21" spans="1:61" x14ac:dyDescent="0.25">
      <c r="A21" s="4">
        <v>20</v>
      </c>
      <c r="B21" s="2" t="str">
        <f>HYPERLINK("https://my.zakupivli.pro/remote/dispatcher/state_purchase_view/25698344", "UA-2021-04-09-002900-b")</f>
        <v>UA-2021-04-09-002900-b</v>
      </c>
      <c r="C21" s="2" t="s">
        <v>680</v>
      </c>
      <c r="D21" s="1" t="s">
        <v>584</v>
      </c>
      <c r="E21" s="1" t="s">
        <v>584</v>
      </c>
      <c r="F21" s="1" t="s">
        <v>214</v>
      </c>
      <c r="G21" s="1" t="s">
        <v>175</v>
      </c>
      <c r="H21" s="1" t="s">
        <v>617</v>
      </c>
      <c r="I21" s="1" t="s">
        <v>867</v>
      </c>
      <c r="J21" s="1" t="s">
        <v>638</v>
      </c>
      <c r="K21" s="1" t="s">
        <v>363</v>
      </c>
      <c r="L21" s="1" t="s">
        <v>659</v>
      </c>
      <c r="M21" s="1" t="s">
        <v>659</v>
      </c>
      <c r="N21" s="1" t="s">
        <v>109</v>
      </c>
      <c r="O21" s="1" t="s">
        <v>109</v>
      </c>
      <c r="P21" s="1" t="s">
        <v>109</v>
      </c>
      <c r="Q21" s="5">
        <v>44295</v>
      </c>
      <c r="R21" s="1"/>
      <c r="S21" s="1"/>
      <c r="T21" s="1"/>
      <c r="U21" s="1"/>
      <c r="V21" s="1" t="s">
        <v>890</v>
      </c>
      <c r="W21" s="4">
        <v>1</v>
      </c>
      <c r="X21" s="6">
        <v>49900</v>
      </c>
      <c r="Y21" s="1" t="s">
        <v>680</v>
      </c>
      <c r="Z21" s="1">
        <v>81</v>
      </c>
      <c r="AA21" s="6">
        <v>616.04999999999995</v>
      </c>
      <c r="AB21" s="1" t="s">
        <v>942</v>
      </c>
      <c r="AC21" s="1" t="s">
        <v>925</v>
      </c>
      <c r="AD21" s="1" t="s">
        <v>542</v>
      </c>
      <c r="AE21" s="1" t="s">
        <v>867</v>
      </c>
      <c r="AF21" s="1" t="s">
        <v>581</v>
      </c>
      <c r="AG21" s="1" t="s">
        <v>683</v>
      </c>
      <c r="AH21" s="6">
        <v>49900</v>
      </c>
      <c r="AI21" s="6">
        <v>616.04938271604942</v>
      </c>
      <c r="AJ21" s="1"/>
      <c r="AK21" s="6">
        <v>0</v>
      </c>
      <c r="AL21" s="6">
        <v>0</v>
      </c>
      <c r="AM21" s="1" t="s">
        <v>821</v>
      </c>
      <c r="AN21" s="1" t="s">
        <v>305</v>
      </c>
      <c r="AO21" s="1"/>
      <c r="AP21" s="1" t="s">
        <v>30</v>
      </c>
      <c r="AQ21" s="1"/>
      <c r="AR21" s="1"/>
      <c r="AS21" s="2"/>
      <c r="AT21" s="1"/>
      <c r="AU21" s="1"/>
      <c r="AV21" s="1"/>
      <c r="AW21" s="1" t="s">
        <v>900</v>
      </c>
      <c r="AX21" s="7">
        <v>44295.640658096716</v>
      </c>
      <c r="AY21" s="1" t="s">
        <v>430</v>
      </c>
      <c r="AZ21" s="6">
        <v>49900</v>
      </c>
      <c r="BA21" s="1"/>
      <c r="BB21" s="5">
        <v>44561</v>
      </c>
      <c r="BC21" s="5">
        <v>44295</v>
      </c>
      <c r="BD21" s="5">
        <v>44295</v>
      </c>
      <c r="BE21" s="7">
        <v>44561</v>
      </c>
      <c r="BF21" s="1" t="s">
        <v>939</v>
      </c>
      <c r="BG21" s="1"/>
      <c r="BH21" s="1"/>
      <c r="BI21" s="1" t="s">
        <v>108</v>
      </c>
    </row>
    <row r="22" spans="1:61" x14ac:dyDescent="0.25">
      <c r="A22" s="4">
        <v>21</v>
      </c>
      <c r="B22" s="2" t="str">
        <f>HYPERLINK("https://my.zakupivli.pro/remote/dispatcher/state_purchase_view/25696570", "UA-2021-04-09-002385-b")</f>
        <v>UA-2021-04-09-002385-b</v>
      </c>
      <c r="C22" s="2" t="s">
        <v>680</v>
      </c>
      <c r="D22" s="1" t="s">
        <v>666</v>
      </c>
      <c r="E22" s="1" t="s">
        <v>666</v>
      </c>
      <c r="F22" s="1" t="s">
        <v>214</v>
      </c>
      <c r="G22" s="1" t="s">
        <v>515</v>
      </c>
      <c r="H22" s="1" t="s">
        <v>617</v>
      </c>
      <c r="I22" s="1" t="s">
        <v>867</v>
      </c>
      <c r="J22" s="1" t="s">
        <v>638</v>
      </c>
      <c r="K22" s="1" t="s">
        <v>363</v>
      </c>
      <c r="L22" s="1" t="s">
        <v>659</v>
      </c>
      <c r="M22" s="1" t="s">
        <v>659</v>
      </c>
      <c r="N22" s="1" t="s">
        <v>109</v>
      </c>
      <c r="O22" s="1" t="s">
        <v>109</v>
      </c>
      <c r="P22" s="1" t="s">
        <v>109</v>
      </c>
      <c r="Q22" s="5">
        <v>44295</v>
      </c>
      <c r="R22" s="1"/>
      <c r="S22" s="1"/>
      <c r="T22" s="1"/>
      <c r="U22" s="1"/>
      <c r="V22" s="1" t="s">
        <v>890</v>
      </c>
      <c r="W22" s="4">
        <v>1</v>
      </c>
      <c r="X22" s="6">
        <v>4792.7</v>
      </c>
      <c r="Y22" s="1" t="s">
        <v>680</v>
      </c>
      <c r="Z22" s="1">
        <v>2</v>
      </c>
      <c r="AA22" s="6">
        <v>2396.35</v>
      </c>
      <c r="AB22" s="1" t="s">
        <v>929</v>
      </c>
      <c r="AC22" s="1" t="s">
        <v>925</v>
      </c>
      <c r="AD22" s="1" t="s">
        <v>542</v>
      </c>
      <c r="AE22" s="1" t="s">
        <v>867</v>
      </c>
      <c r="AF22" s="1" t="s">
        <v>581</v>
      </c>
      <c r="AG22" s="1" t="s">
        <v>683</v>
      </c>
      <c r="AH22" s="6">
        <v>4792.7</v>
      </c>
      <c r="AI22" s="6">
        <v>2396.35</v>
      </c>
      <c r="AJ22" s="1"/>
      <c r="AK22" s="6">
        <v>0</v>
      </c>
      <c r="AL22" s="6">
        <v>0</v>
      </c>
      <c r="AM22" s="1" t="s">
        <v>626</v>
      </c>
      <c r="AN22" s="1" t="s">
        <v>115</v>
      </c>
      <c r="AO22" s="1"/>
      <c r="AP22" s="1" t="s">
        <v>35</v>
      </c>
      <c r="AQ22" s="1"/>
      <c r="AR22" s="1"/>
      <c r="AS22" s="2"/>
      <c r="AT22" s="1"/>
      <c r="AU22" s="1"/>
      <c r="AV22" s="1"/>
      <c r="AW22" s="1" t="s">
        <v>900</v>
      </c>
      <c r="AX22" s="7">
        <v>44295.62715760211</v>
      </c>
      <c r="AY22" s="1" t="s">
        <v>492</v>
      </c>
      <c r="AZ22" s="6">
        <v>4792.7</v>
      </c>
      <c r="BA22" s="1"/>
      <c r="BB22" s="5">
        <v>44294</v>
      </c>
      <c r="BC22" s="5">
        <v>44294</v>
      </c>
      <c r="BD22" s="5">
        <v>44294</v>
      </c>
      <c r="BE22" s="7">
        <v>44561</v>
      </c>
      <c r="BF22" s="1" t="s">
        <v>939</v>
      </c>
      <c r="BG22" s="1"/>
      <c r="BH22" s="1"/>
      <c r="BI22" s="1" t="s">
        <v>108</v>
      </c>
    </row>
    <row r="23" spans="1:61" x14ac:dyDescent="0.25">
      <c r="A23" s="4">
        <v>22</v>
      </c>
      <c r="B23" s="2" t="str">
        <f>HYPERLINK("https://my.zakupivli.pro/remote/dispatcher/state_purchase_view/25693078", "UA-2021-04-09-005506-a")</f>
        <v>UA-2021-04-09-005506-a</v>
      </c>
      <c r="C23" s="2" t="s">
        <v>680</v>
      </c>
      <c r="D23" s="1" t="s">
        <v>752</v>
      </c>
      <c r="E23" s="1" t="s">
        <v>752</v>
      </c>
      <c r="F23" s="1" t="s">
        <v>214</v>
      </c>
      <c r="G23" s="1" t="s">
        <v>515</v>
      </c>
      <c r="H23" s="1" t="s">
        <v>617</v>
      </c>
      <c r="I23" s="1" t="s">
        <v>867</v>
      </c>
      <c r="J23" s="1" t="s">
        <v>638</v>
      </c>
      <c r="K23" s="1" t="s">
        <v>363</v>
      </c>
      <c r="L23" s="1" t="s">
        <v>659</v>
      </c>
      <c r="M23" s="1" t="s">
        <v>659</v>
      </c>
      <c r="N23" s="1" t="s">
        <v>109</v>
      </c>
      <c r="O23" s="1" t="s">
        <v>109</v>
      </c>
      <c r="P23" s="1" t="s">
        <v>109</v>
      </c>
      <c r="Q23" s="5">
        <v>44295</v>
      </c>
      <c r="R23" s="1"/>
      <c r="S23" s="1"/>
      <c r="T23" s="1"/>
      <c r="U23" s="1"/>
      <c r="V23" s="1" t="s">
        <v>890</v>
      </c>
      <c r="W23" s="4">
        <v>1</v>
      </c>
      <c r="X23" s="6">
        <v>13883.6</v>
      </c>
      <c r="Y23" s="1" t="s">
        <v>680</v>
      </c>
      <c r="Z23" s="1">
        <v>5</v>
      </c>
      <c r="AA23" s="6">
        <v>2776.72</v>
      </c>
      <c r="AB23" s="1" t="s">
        <v>929</v>
      </c>
      <c r="AC23" s="1" t="s">
        <v>925</v>
      </c>
      <c r="AD23" s="1" t="s">
        <v>542</v>
      </c>
      <c r="AE23" s="1" t="s">
        <v>683</v>
      </c>
      <c r="AF23" s="1" t="s">
        <v>581</v>
      </c>
      <c r="AG23" s="1" t="s">
        <v>683</v>
      </c>
      <c r="AH23" s="6">
        <v>13883.6</v>
      </c>
      <c r="AI23" s="6">
        <v>2776.7200000000003</v>
      </c>
      <c r="AJ23" s="1"/>
      <c r="AK23" s="6">
        <v>0</v>
      </c>
      <c r="AL23" s="6">
        <v>0</v>
      </c>
      <c r="AM23" s="1" t="s">
        <v>626</v>
      </c>
      <c r="AN23" s="1" t="s">
        <v>115</v>
      </c>
      <c r="AO23" s="1"/>
      <c r="AP23" s="1" t="s">
        <v>35</v>
      </c>
      <c r="AQ23" s="1"/>
      <c r="AR23" s="1"/>
      <c r="AS23" s="2"/>
      <c r="AT23" s="1"/>
      <c r="AU23" s="1"/>
      <c r="AV23" s="1"/>
      <c r="AW23" s="1" t="s">
        <v>900</v>
      </c>
      <c r="AX23" s="7">
        <v>44295.614135863405</v>
      </c>
      <c r="AY23" s="1" t="s">
        <v>494</v>
      </c>
      <c r="AZ23" s="6">
        <v>13883.6</v>
      </c>
      <c r="BA23" s="1"/>
      <c r="BB23" s="5">
        <v>44294</v>
      </c>
      <c r="BC23" s="5">
        <v>44294</v>
      </c>
      <c r="BD23" s="5">
        <v>44294</v>
      </c>
      <c r="BE23" s="7">
        <v>44561</v>
      </c>
      <c r="BF23" s="1" t="s">
        <v>939</v>
      </c>
      <c r="BG23" s="1"/>
      <c r="BH23" s="1"/>
      <c r="BI23" s="1" t="s">
        <v>108</v>
      </c>
    </row>
    <row r="24" spans="1:61" x14ac:dyDescent="0.25">
      <c r="A24" s="4">
        <v>23</v>
      </c>
      <c r="B24" s="2" t="str">
        <f>HYPERLINK("https://my.zakupivli.pro/remote/dispatcher/state_purchase_view/25620248", "UA-2021-04-07-010537-a")</f>
        <v>UA-2021-04-07-010537-a</v>
      </c>
      <c r="C24" s="2" t="s">
        <v>680</v>
      </c>
      <c r="D24" s="1" t="s">
        <v>733</v>
      </c>
      <c r="E24" s="1" t="s">
        <v>733</v>
      </c>
      <c r="F24" s="1" t="s">
        <v>214</v>
      </c>
      <c r="G24" s="1" t="s">
        <v>479</v>
      </c>
      <c r="H24" s="1" t="s">
        <v>617</v>
      </c>
      <c r="I24" s="1" t="s">
        <v>867</v>
      </c>
      <c r="J24" s="1" t="s">
        <v>638</v>
      </c>
      <c r="K24" s="1" t="s">
        <v>363</v>
      </c>
      <c r="L24" s="1" t="s">
        <v>659</v>
      </c>
      <c r="M24" s="1" t="s">
        <v>659</v>
      </c>
      <c r="N24" s="1" t="s">
        <v>109</v>
      </c>
      <c r="O24" s="1" t="s">
        <v>109</v>
      </c>
      <c r="P24" s="1" t="s">
        <v>109</v>
      </c>
      <c r="Q24" s="5">
        <v>44293</v>
      </c>
      <c r="R24" s="1"/>
      <c r="S24" s="1"/>
      <c r="T24" s="1"/>
      <c r="U24" s="1"/>
      <c r="V24" s="1" t="s">
        <v>890</v>
      </c>
      <c r="W24" s="4">
        <v>1</v>
      </c>
      <c r="X24" s="6">
        <v>5870</v>
      </c>
      <c r="Y24" s="1" t="s">
        <v>680</v>
      </c>
      <c r="Z24" s="1">
        <v>1</v>
      </c>
      <c r="AA24" s="6">
        <v>5870</v>
      </c>
      <c r="AB24" s="1" t="s">
        <v>929</v>
      </c>
      <c r="AC24" s="1" t="s">
        <v>925</v>
      </c>
      <c r="AD24" s="1" t="s">
        <v>542</v>
      </c>
      <c r="AE24" s="1" t="s">
        <v>683</v>
      </c>
      <c r="AF24" s="1" t="s">
        <v>581</v>
      </c>
      <c r="AG24" s="1" t="s">
        <v>683</v>
      </c>
      <c r="AH24" s="6">
        <v>5870</v>
      </c>
      <c r="AI24" s="6">
        <v>5870</v>
      </c>
      <c r="AJ24" s="1"/>
      <c r="AK24" s="6">
        <v>0</v>
      </c>
      <c r="AL24" s="6">
        <v>0</v>
      </c>
      <c r="AM24" s="1" t="s">
        <v>628</v>
      </c>
      <c r="AN24" s="1" t="s">
        <v>240</v>
      </c>
      <c r="AO24" s="1"/>
      <c r="AP24" s="1" t="s">
        <v>34</v>
      </c>
      <c r="AQ24" s="1"/>
      <c r="AR24" s="1"/>
      <c r="AS24" s="2"/>
      <c r="AT24" s="1"/>
      <c r="AU24" s="1"/>
      <c r="AV24" s="1"/>
      <c r="AW24" s="1" t="s">
        <v>900</v>
      </c>
      <c r="AX24" s="7">
        <v>44293.678625937675</v>
      </c>
      <c r="AY24" s="1" t="s">
        <v>503</v>
      </c>
      <c r="AZ24" s="6">
        <v>5870</v>
      </c>
      <c r="BA24" s="1"/>
      <c r="BB24" s="5">
        <v>44561</v>
      </c>
      <c r="BC24" s="5">
        <v>44293</v>
      </c>
      <c r="BD24" s="5">
        <v>44293</v>
      </c>
      <c r="BE24" s="7">
        <v>44561</v>
      </c>
      <c r="BF24" s="1" t="s">
        <v>939</v>
      </c>
      <c r="BG24" s="1"/>
      <c r="BH24" s="1"/>
      <c r="BI24" s="1" t="s">
        <v>108</v>
      </c>
    </row>
    <row r="25" spans="1:61" x14ac:dyDescent="0.25">
      <c r="A25" s="4">
        <v>24</v>
      </c>
      <c r="B25" s="2" t="str">
        <f>HYPERLINK("https://my.zakupivli.pro/remote/dispatcher/state_purchase_view/25618312", "UA-2021-04-07-009792-a")</f>
        <v>UA-2021-04-07-009792-a</v>
      </c>
      <c r="C25" s="2" t="s">
        <v>680</v>
      </c>
      <c r="D25" s="1" t="s">
        <v>804</v>
      </c>
      <c r="E25" s="1" t="s">
        <v>804</v>
      </c>
      <c r="F25" s="1" t="s">
        <v>214</v>
      </c>
      <c r="G25" s="1" t="s">
        <v>176</v>
      </c>
      <c r="H25" s="1" t="s">
        <v>617</v>
      </c>
      <c r="I25" s="1" t="s">
        <v>867</v>
      </c>
      <c r="J25" s="1" t="s">
        <v>638</v>
      </c>
      <c r="K25" s="1" t="s">
        <v>363</v>
      </c>
      <c r="L25" s="1" t="s">
        <v>659</v>
      </c>
      <c r="M25" s="1" t="s">
        <v>659</v>
      </c>
      <c r="N25" s="1" t="s">
        <v>109</v>
      </c>
      <c r="O25" s="1" t="s">
        <v>109</v>
      </c>
      <c r="P25" s="1" t="s">
        <v>109</v>
      </c>
      <c r="Q25" s="5">
        <v>44293</v>
      </c>
      <c r="R25" s="1"/>
      <c r="S25" s="1"/>
      <c r="T25" s="1"/>
      <c r="U25" s="1"/>
      <c r="V25" s="1" t="s">
        <v>890</v>
      </c>
      <c r="W25" s="4">
        <v>1</v>
      </c>
      <c r="X25" s="6">
        <v>36911.42</v>
      </c>
      <c r="Y25" s="1" t="s">
        <v>680</v>
      </c>
      <c r="Z25" s="1">
        <v>30504.802</v>
      </c>
      <c r="AA25" s="6">
        <v>1.21</v>
      </c>
      <c r="AB25" s="1" t="s">
        <v>911</v>
      </c>
      <c r="AC25" s="1" t="s">
        <v>925</v>
      </c>
      <c r="AD25" s="1" t="s">
        <v>542</v>
      </c>
      <c r="AE25" s="1" t="s">
        <v>867</v>
      </c>
      <c r="AF25" s="1" t="s">
        <v>581</v>
      </c>
      <c r="AG25" s="1" t="s">
        <v>683</v>
      </c>
      <c r="AH25" s="6">
        <v>36911.42</v>
      </c>
      <c r="AI25" s="6">
        <v>1.2100517964857067</v>
      </c>
      <c r="AJ25" s="1"/>
      <c r="AK25" s="6">
        <v>0</v>
      </c>
      <c r="AL25" s="6">
        <v>0</v>
      </c>
      <c r="AM25" s="1" t="s">
        <v>864</v>
      </c>
      <c r="AN25" s="1" t="s">
        <v>248</v>
      </c>
      <c r="AO25" s="1"/>
      <c r="AP25" s="1" t="s">
        <v>31</v>
      </c>
      <c r="AQ25" s="1"/>
      <c r="AR25" s="1"/>
      <c r="AS25" s="2"/>
      <c r="AT25" s="1"/>
      <c r="AU25" s="1"/>
      <c r="AV25" s="1"/>
      <c r="AW25" s="1" t="s">
        <v>900</v>
      </c>
      <c r="AX25" s="7">
        <v>44293.662740684696</v>
      </c>
      <c r="AY25" s="1" t="s">
        <v>279</v>
      </c>
      <c r="AZ25" s="6">
        <v>36911.42</v>
      </c>
      <c r="BA25" s="1"/>
      <c r="BB25" s="5">
        <v>44561</v>
      </c>
      <c r="BC25" s="5">
        <v>44293</v>
      </c>
      <c r="BD25" s="5">
        <v>44293</v>
      </c>
      <c r="BE25" s="7">
        <v>44561</v>
      </c>
      <c r="BF25" s="1" t="s">
        <v>939</v>
      </c>
      <c r="BG25" s="1"/>
      <c r="BH25" s="1"/>
      <c r="BI25" s="1" t="s">
        <v>108</v>
      </c>
    </row>
    <row r="26" spans="1:61" x14ac:dyDescent="0.25">
      <c r="A26" s="4">
        <v>25</v>
      </c>
      <c r="B26" s="2" t="str">
        <f>HYPERLINK("https://my.zakupivli.pro/remote/dispatcher/state_purchase_view/25572811", "UA-2021-04-06-004393-b")</f>
        <v>UA-2021-04-06-004393-b</v>
      </c>
      <c r="C26" s="2" t="s">
        <v>680</v>
      </c>
      <c r="D26" s="1" t="s">
        <v>623</v>
      </c>
      <c r="E26" s="1" t="s">
        <v>623</v>
      </c>
      <c r="F26" s="1" t="s">
        <v>214</v>
      </c>
      <c r="G26" s="1" t="s">
        <v>396</v>
      </c>
      <c r="H26" s="1" t="s">
        <v>617</v>
      </c>
      <c r="I26" s="1" t="s">
        <v>867</v>
      </c>
      <c r="J26" s="1" t="s">
        <v>638</v>
      </c>
      <c r="K26" s="1" t="s">
        <v>363</v>
      </c>
      <c r="L26" s="1" t="s">
        <v>659</v>
      </c>
      <c r="M26" s="1" t="s">
        <v>659</v>
      </c>
      <c r="N26" s="1" t="s">
        <v>109</v>
      </c>
      <c r="O26" s="1" t="s">
        <v>109</v>
      </c>
      <c r="P26" s="1" t="s">
        <v>109</v>
      </c>
      <c r="Q26" s="5">
        <v>44292</v>
      </c>
      <c r="R26" s="1"/>
      <c r="S26" s="1"/>
      <c r="T26" s="1"/>
      <c r="U26" s="1"/>
      <c r="V26" s="1" t="s">
        <v>890</v>
      </c>
      <c r="W26" s="4">
        <v>1</v>
      </c>
      <c r="X26" s="6">
        <v>6000</v>
      </c>
      <c r="Y26" s="1" t="s">
        <v>680</v>
      </c>
      <c r="Z26" s="1">
        <v>10</v>
      </c>
      <c r="AA26" s="6">
        <v>600</v>
      </c>
      <c r="AB26" s="1" t="s">
        <v>948</v>
      </c>
      <c r="AC26" s="1" t="s">
        <v>925</v>
      </c>
      <c r="AD26" s="1" t="s">
        <v>542</v>
      </c>
      <c r="AE26" s="1" t="s">
        <v>867</v>
      </c>
      <c r="AF26" s="1" t="s">
        <v>581</v>
      </c>
      <c r="AG26" s="1" t="s">
        <v>683</v>
      </c>
      <c r="AH26" s="6">
        <v>6000</v>
      </c>
      <c r="AI26" s="6">
        <v>600</v>
      </c>
      <c r="AJ26" s="1"/>
      <c r="AK26" s="6">
        <v>0</v>
      </c>
      <c r="AL26" s="6">
        <v>0</v>
      </c>
      <c r="AM26" s="1" t="s">
        <v>707</v>
      </c>
      <c r="AN26" s="1" t="s">
        <v>249</v>
      </c>
      <c r="AO26" s="1"/>
      <c r="AP26" s="1" t="s">
        <v>76</v>
      </c>
      <c r="AQ26" s="1"/>
      <c r="AR26" s="1"/>
      <c r="AS26" s="2"/>
      <c r="AT26" s="1"/>
      <c r="AU26" s="1"/>
      <c r="AV26" s="1"/>
      <c r="AW26" s="1" t="s">
        <v>900</v>
      </c>
      <c r="AX26" s="7">
        <v>44292.63206811397</v>
      </c>
      <c r="AY26" s="1" t="s">
        <v>168</v>
      </c>
      <c r="AZ26" s="6">
        <v>6000</v>
      </c>
      <c r="BA26" s="1"/>
      <c r="BB26" s="5">
        <v>44291</v>
      </c>
      <c r="BC26" s="5">
        <v>44291</v>
      </c>
      <c r="BD26" s="5">
        <v>44291</v>
      </c>
      <c r="BE26" s="7">
        <v>44561</v>
      </c>
      <c r="BF26" s="1" t="s">
        <v>939</v>
      </c>
      <c r="BG26" s="1"/>
      <c r="BH26" s="1"/>
      <c r="BI26" s="1" t="s">
        <v>108</v>
      </c>
    </row>
    <row r="27" spans="1:61" x14ac:dyDescent="0.25">
      <c r="A27" s="4">
        <v>26</v>
      </c>
      <c r="B27" s="2" t="str">
        <f>HYPERLINK("https://my.zakupivli.pro/remote/dispatcher/state_purchase_view/25570733", "UA-2021-04-06-003839-b")</f>
        <v>UA-2021-04-06-003839-b</v>
      </c>
      <c r="C27" s="2" t="s">
        <v>680</v>
      </c>
      <c r="D27" s="1" t="s">
        <v>782</v>
      </c>
      <c r="E27" s="1" t="s">
        <v>782</v>
      </c>
      <c r="F27" s="1" t="s">
        <v>214</v>
      </c>
      <c r="G27" s="1" t="s">
        <v>239</v>
      </c>
      <c r="H27" s="1" t="s">
        <v>617</v>
      </c>
      <c r="I27" s="1" t="s">
        <v>867</v>
      </c>
      <c r="J27" s="1" t="s">
        <v>638</v>
      </c>
      <c r="K27" s="1" t="s">
        <v>363</v>
      </c>
      <c r="L27" s="1" t="s">
        <v>659</v>
      </c>
      <c r="M27" s="1" t="s">
        <v>659</v>
      </c>
      <c r="N27" s="1" t="s">
        <v>109</v>
      </c>
      <c r="O27" s="1" t="s">
        <v>109</v>
      </c>
      <c r="P27" s="1" t="s">
        <v>109</v>
      </c>
      <c r="Q27" s="5">
        <v>44292</v>
      </c>
      <c r="R27" s="1"/>
      <c r="S27" s="1"/>
      <c r="T27" s="1"/>
      <c r="U27" s="1"/>
      <c r="V27" s="1" t="s">
        <v>890</v>
      </c>
      <c r="W27" s="4">
        <v>1</v>
      </c>
      <c r="X27" s="6">
        <v>207</v>
      </c>
      <c r="Y27" s="1" t="s">
        <v>680</v>
      </c>
      <c r="Z27" s="1">
        <v>2</v>
      </c>
      <c r="AA27" s="6">
        <v>103.5</v>
      </c>
      <c r="AB27" s="1" t="s">
        <v>948</v>
      </c>
      <c r="AC27" s="1" t="s">
        <v>925</v>
      </c>
      <c r="AD27" s="1" t="s">
        <v>542</v>
      </c>
      <c r="AE27" s="1" t="s">
        <v>867</v>
      </c>
      <c r="AF27" s="1" t="s">
        <v>581</v>
      </c>
      <c r="AG27" s="1" t="s">
        <v>683</v>
      </c>
      <c r="AH27" s="6">
        <v>207</v>
      </c>
      <c r="AI27" s="6">
        <v>103.5</v>
      </c>
      <c r="AJ27" s="1"/>
      <c r="AK27" s="6">
        <v>0</v>
      </c>
      <c r="AL27" s="6">
        <v>0</v>
      </c>
      <c r="AM27" s="1" t="s">
        <v>589</v>
      </c>
      <c r="AN27" s="1" t="s">
        <v>133</v>
      </c>
      <c r="AO27" s="1"/>
      <c r="AP27" s="1" t="s">
        <v>6</v>
      </c>
      <c r="AQ27" s="1"/>
      <c r="AR27" s="1"/>
      <c r="AS27" s="2"/>
      <c r="AT27" s="1"/>
      <c r="AU27" s="1"/>
      <c r="AV27" s="1"/>
      <c r="AW27" s="1" t="s">
        <v>900</v>
      </c>
      <c r="AX27" s="7">
        <v>44292.616872987695</v>
      </c>
      <c r="AY27" s="1" t="s">
        <v>537</v>
      </c>
      <c r="AZ27" s="6">
        <v>207</v>
      </c>
      <c r="BA27" s="1"/>
      <c r="BB27" s="5">
        <v>44561</v>
      </c>
      <c r="BC27" s="5">
        <v>44292</v>
      </c>
      <c r="BD27" s="5">
        <v>44292</v>
      </c>
      <c r="BE27" s="7">
        <v>44561</v>
      </c>
      <c r="BF27" s="1" t="s">
        <v>939</v>
      </c>
      <c r="BG27" s="1"/>
      <c r="BH27" s="1"/>
      <c r="BI27" s="1" t="s">
        <v>108</v>
      </c>
    </row>
    <row r="28" spans="1:61" x14ac:dyDescent="0.25">
      <c r="A28" s="4">
        <v>27</v>
      </c>
      <c r="B28" s="2" t="str">
        <f>HYPERLINK("https://my.zakupivli.pro/remote/dispatcher/state_purchase_view/25496620", "UA-2021-04-02-006323-b")</f>
        <v>UA-2021-04-02-006323-b</v>
      </c>
      <c r="C28" s="2" t="s">
        <v>680</v>
      </c>
      <c r="D28" s="1" t="s">
        <v>741</v>
      </c>
      <c r="E28" s="1" t="s">
        <v>741</v>
      </c>
      <c r="F28" s="1" t="s">
        <v>214</v>
      </c>
      <c r="G28" s="1" t="s">
        <v>480</v>
      </c>
      <c r="H28" s="1" t="s">
        <v>617</v>
      </c>
      <c r="I28" s="1" t="s">
        <v>867</v>
      </c>
      <c r="J28" s="1" t="s">
        <v>638</v>
      </c>
      <c r="K28" s="1" t="s">
        <v>363</v>
      </c>
      <c r="L28" s="1" t="s">
        <v>659</v>
      </c>
      <c r="M28" s="1" t="s">
        <v>659</v>
      </c>
      <c r="N28" s="1" t="s">
        <v>109</v>
      </c>
      <c r="O28" s="1" t="s">
        <v>109</v>
      </c>
      <c r="P28" s="1" t="s">
        <v>109</v>
      </c>
      <c r="Q28" s="5">
        <v>44288</v>
      </c>
      <c r="R28" s="1"/>
      <c r="S28" s="1"/>
      <c r="T28" s="1"/>
      <c r="U28" s="1"/>
      <c r="V28" s="1" t="s">
        <v>890</v>
      </c>
      <c r="W28" s="4">
        <v>1</v>
      </c>
      <c r="X28" s="6">
        <v>3001.6</v>
      </c>
      <c r="Y28" s="1" t="s">
        <v>680</v>
      </c>
      <c r="Z28" s="1">
        <v>7</v>
      </c>
      <c r="AA28" s="6">
        <v>428.8</v>
      </c>
      <c r="AB28" s="1" t="s">
        <v>929</v>
      </c>
      <c r="AC28" s="1" t="s">
        <v>925</v>
      </c>
      <c r="AD28" s="1" t="s">
        <v>542</v>
      </c>
      <c r="AE28" s="1" t="s">
        <v>867</v>
      </c>
      <c r="AF28" s="1" t="s">
        <v>581</v>
      </c>
      <c r="AG28" s="1" t="s">
        <v>683</v>
      </c>
      <c r="AH28" s="6">
        <v>3001.6</v>
      </c>
      <c r="AI28" s="6">
        <v>428.8</v>
      </c>
      <c r="AJ28" s="1"/>
      <c r="AK28" s="6">
        <v>0</v>
      </c>
      <c r="AL28" s="6">
        <v>0</v>
      </c>
      <c r="AM28" s="1" t="s">
        <v>554</v>
      </c>
      <c r="AN28" s="1" t="s">
        <v>110</v>
      </c>
      <c r="AO28" s="1"/>
      <c r="AP28" s="1" t="s">
        <v>33</v>
      </c>
      <c r="AQ28" s="1"/>
      <c r="AR28" s="1"/>
      <c r="AS28" s="2"/>
      <c r="AT28" s="1"/>
      <c r="AU28" s="1"/>
      <c r="AV28" s="1"/>
      <c r="AW28" s="1" t="s">
        <v>900</v>
      </c>
      <c r="AX28" s="7">
        <v>44288.652686099442</v>
      </c>
      <c r="AY28" s="1" t="s">
        <v>496</v>
      </c>
      <c r="AZ28" s="6">
        <v>3001.6</v>
      </c>
      <c r="BA28" s="1"/>
      <c r="BB28" s="5">
        <v>44561</v>
      </c>
      <c r="BC28" s="5">
        <v>44288</v>
      </c>
      <c r="BD28" s="5">
        <v>44288</v>
      </c>
      <c r="BE28" s="7">
        <v>44561</v>
      </c>
      <c r="BF28" s="1" t="s">
        <v>939</v>
      </c>
      <c r="BG28" s="1"/>
      <c r="BH28" s="1"/>
      <c r="BI28" s="1" t="s">
        <v>108</v>
      </c>
    </row>
    <row r="29" spans="1:61" x14ac:dyDescent="0.25">
      <c r="A29" s="4">
        <v>28</v>
      </c>
      <c r="B29" s="2" t="str">
        <f>HYPERLINK("https://my.zakupivli.pro/remote/dispatcher/state_purchase_view/25494429", "UA-2021-04-02-005688-b")</f>
        <v>UA-2021-04-02-005688-b</v>
      </c>
      <c r="C29" s="2" t="s">
        <v>680</v>
      </c>
      <c r="D29" s="1" t="s">
        <v>635</v>
      </c>
      <c r="E29" s="1" t="s">
        <v>635</v>
      </c>
      <c r="F29" s="1" t="s">
        <v>214</v>
      </c>
      <c r="G29" s="1" t="s">
        <v>284</v>
      </c>
      <c r="H29" s="1" t="s">
        <v>617</v>
      </c>
      <c r="I29" s="1" t="s">
        <v>867</v>
      </c>
      <c r="J29" s="1" t="s">
        <v>638</v>
      </c>
      <c r="K29" s="1" t="s">
        <v>363</v>
      </c>
      <c r="L29" s="1" t="s">
        <v>659</v>
      </c>
      <c r="M29" s="1" t="s">
        <v>659</v>
      </c>
      <c r="N29" s="1" t="s">
        <v>109</v>
      </c>
      <c r="O29" s="1" t="s">
        <v>109</v>
      </c>
      <c r="P29" s="1" t="s">
        <v>109</v>
      </c>
      <c r="Q29" s="5">
        <v>44288</v>
      </c>
      <c r="R29" s="1"/>
      <c r="S29" s="1"/>
      <c r="T29" s="1"/>
      <c r="U29" s="1"/>
      <c r="V29" s="1" t="s">
        <v>890</v>
      </c>
      <c r="W29" s="4">
        <v>1</v>
      </c>
      <c r="X29" s="6">
        <v>7439.99</v>
      </c>
      <c r="Y29" s="1" t="s">
        <v>680</v>
      </c>
      <c r="Z29" s="1">
        <v>9</v>
      </c>
      <c r="AA29" s="6">
        <v>826.67</v>
      </c>
      <c r="AB29" s="1" t="s">
        <v>948</v>
      </c>
      <c r="AC29" s="1" t="s">
        <v>925</v>
      </c>
      <c r="AD29" s="1" t="s">
        <v>542</v>
      </c>
      <c r="AE29" s="1" t="s">
        <v>867</v>
      </c>
      <c r="AF29" s="1" t="s">
        <v>581</v>
      </c>
      <c r="AG29" s="1" t="s">
        <v>683</v>
      </c>
      <c r="AH29" s="6">
        <v>7439.99</v>
      </c>
      <c r="AI29" s="6">
        <v>826.66555555555556</v>
      </c>
      <c r="AJ29" s="1"/>
      <c r="AK29" s="6">
        <v>0</v>
      </c>
      <c r="AL29" s="6">
        <v>0</v>
      </c>
      <c r="AM29" s="1" t="s">
        <v>711</v>
      </c>
      <c r="AN29" s="1" t="s">
        <v>395</v>
      </c>
      <c r="AO29" s="1"/>
      <c r="AP29" s="1" t="s">
        <v>90</v>
      </c>
      <c r="AQ29" s="1"/>
      <c r="AR29" s="1"/>
      <c r="AS29" s="2"/>
      <c r="AT29" s="1"/>
      <c r="AU29" s="1"/>
      <c r="AV29" s="1"/>
      <c r="AW29" s="1" t="s">
        <v>900</v>
      </c>
      <c r="AX29" s="7">
        <v>44288.632639137468</v>
      </c>
      <c r="AY29" s="1" t="s">
        <v>125</v>
      </c>
      <c r="AZ29" s="6">
        <v>7439.99</v>
      </c>
      <c r="BA29" s="1"/>
      <c r="BB29" s="5">
        <v>44561</v>
      </c>
      <c r="BC29" s="5">
        <v>44286</v>
      </c>
      <c r="BD29" s="5">
        <v>44286</v>
      </c>
      <c r="BE29" s="7">
        <v>44561</v>
      </c>
      <c r="BF29" s="1" t="s">
        <v>939</v>
      </c>
      <c r="BG29" s="1"/>
      <c r="BH29" s="1"/>
      <c r="BI29" s="1" t="s">
        <v>108</v>
      </c>
    </row>
  </sheetData>
  <hyperlinks>
    <hyperlink ref="B2" r:id="rId1" display="https://my.zakupivli.pro/remote/dispatcher/state_purchase_view/26266295" xr:uid="{00000000-0004-0000-0000-00008B000000}"/>
    <hyperlink ref="B3" r:id="rId2" display="https://my.zakupivli.pro/remote/dispatcher/state_purchase_view/26187325" xr:uid="{00000000-0004-0000-0000-00008C000000}"/>
    <hyperlink ref="B4" r:id="rId3" display="https://my.zakupivli.pro/remote/dispatcher/state_purchase_view/26178121" xr:uid="{00000000-0004-0000-0000-00008D000000}"/>
    <hyperlink ref="B5" r:id="rId4" display="https://my.zakupivli.pro/remote/dispatcher/state_purchase_view/26176835" xr:uid="{00000000-0004-0000-0000-00008E000000}"/>
    <hyperlink ref="B6" r:id="rId5" display="https://my.zakupivli.pro/remote/dispatcher/state_purchase_view/26175156" xr:uid="{00000000-0004-0000-0000-00008F000000}"/>
    <hyperlink ref="B7" r:id="rId6" display="https://my.zakupivli.pro/remote/dispatcher/state_purchase_view/26173181" xr:uid="{00000000-0004-0000-0000-000090000000}"/>
    <hyperlink ref="B8" r:id="rId7" display="https://my.zakupivli.pro/remote/dispatcher/state_purchase_view/26091006" xr:uid="{00000000-0004-0000-0000-000091000000}"/>
    <hyperlink ref="B9" r:id="rId8" display="https://my.zakupivli.pro/remote/dispatcher/state_purchase_view/26089324" xr:uid="{00000000-0004-0000-0000-000092000000}"/>
    <hyperlink ref="B10" r:id="rId9" display="https://my.zakupivli.pro/remote/dispatcher/state_purchase_view/25939091" xr:uid="{00000000-0004-0000-0000-000093000000}"/>
    <hyperlink ref="B11" r:id="rId10" display="https://my.zakupivli.pro/remote/dispatcher/state_purchase_view/25936883" xr:uid="{00000000-0004-0000-0000-000094000000}"/>
    <hyperlink ref="B12" r:id="rId11" display="https://my.zakupivli.pro/remote/dispatcher/state_purchase_view/25929469" xr:uid="{00000000-0004-0000-0000-000095000000}"/>
    <hyperlink ref="B13" r:id="rId12" display="https://my.zakupivli.pro/remote/dispatcher/state_purchase_view/25904980" xr:uid="{00000000-0004-0000-0000-000096000000}"/>
    <hyperlink ref="B14" r:id="rId13" display="https://my.zakupivli.pro/remote/dispatcher/state_purchase_view/25903668" xr:uid="{00000000-0004-0000-0000-000097000000}"/>
    <hyperlink ref="B15" r:id="rId14" display="https://my.zakupivli.pro/remote/dispatcher/state_purchase_view/25853985" xr:uid="{00000000-0004-0000-0000-000098000000}"/>
    <hyperlink ref="B16" r:id="rId15" display="https://my.zakupivli.pro/remote/dispatcher/state_purchase_view/25848113" xr:uid="{00000000-0004-0000-0000-000099000000}"/>
    <hyperlink ref="B17" r:id="rId16" display="https://my.zakupivli.pro/remote/dispatcher/state_purchase_view/25845196" xr:uid="{00000000-0004-0000-0000-00009A000000}"/>
    <hyperlink ref="B18" r:id="rId17" display="https://my.zakupivli.pro/remote/dispatcher/state_purchase_view/25773917" xr:uid="{00000000-0004-0000-0000-00009B000000}"/>
    <hyperlink ref="B19" r:id="rId18" display="https://my.zakupivli.pro/remote/dispatcher/state_purchase_view/25730142" xr:uid="{00000000-0004-0000-0000-00009C000000}"/>
    <hyperlink ref="B20" r:id="rId19" display="https://my.zakupivli.pro/remote/dispatcher/state_purchase_view/25728196" xr:uid="{00000000-0004-0000-0000-00009D000000}"/>
    <hyperlink ref="B21" r:id="rId20" display="https://my.zakupivli.pro/remote/dispatcher/state_purchase_view/25698344" xr:uid="{00000000-0004-0000-0000-00009E000000}"/>
    <hyperlink ref="B22" r:id="rId21" display="https://my.zakupivli.pro/remote/dispatcher/state_purchase_view/25696570" xr:uid="{00000000-0004-0000-0000-00009F000000}"/>
    <hyperlink ref="B23" r:id="rId22" display="https://my.zakupivli.pro/remote/dispatcher/state_purchase_view/25693078" xr:uid="{00000000-0004-0000-0000-0000A0000000}"/>
    <hyperlink ref="B24" r:id="rId23" display="https://my.zakupivli.pro/remote/dispatcher/state_purchase_view/25620248" xr:uid="{00000000-0004-0000-0000-0000A1000000}"/>
    <hyperlink ref="B25" r:id="rId24" display="https://my.zakupivli.pro/remote/dispatcher/state_purchase_view/25618312" xr:uid="{00000000-0004-0000-0000-0000A2000000}"/>
    <hyperlink ref="B26" r:id="rId25" display="https://my.zakupivli.pro/remote/dispatcher/state_purchase_view/25572811" xr:uid="{00000000-0004-0000-0000-0000A3000000}"/>
    <hyperlink ref="B27" r:id="rId26" display="https://my.zakupivli.pro/remote/dispatcher/state_purchase_view/25570733" xr:uid="{00000000-0004-0000-0000-0000A4000000}"/>
    <hyperlink ref="B28" r:id="rId27" display="https://my.zakupivli.pro/remote/dispatcher/state_purchase_view/25496620" xr:uid="{00000000-0004-0000-0000-0000A5000000}"/>
    <hyperlink ref="B29" r:id="rId28" display="https://my.zakupivli.pro/remote/dispatcher/state_purchase_view/25494429" xr:uid="{00000000-0004-0000-0000-0000A6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E059-5F2B-4CC6-BDD3-FB8232BC9D13}">
  <dimension ref="A1:BI17"/>
  <sheetViews>
    <sheetView topLeftCell="AO1" workbookViewId="0">
      <selection activeCell="A2" sqref="A2:A17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HYPERLINK("https://my.zakupivli.pro/remote/dispatcher/state_purchase_view/26711073", "UA-2021-05-20-001785-b")</f>
        <v>UA-2021-05-20-001785-b</v>
      </c>
      <c r="C2" s="2" t="s">
        <v>680</v>
      </c>
      <c r="D2" s="1" t="s">
        <v>760</v>
      </c>
      <c r="E2" s="1" t="s">
        <v>760</v>
      </c>
      <c r="F2" s="1" t="s">
        <v>214</v>
      </c>
      <c r="G2" s="1" t="s">
        <v>319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44336</v>
      </c>
      <c r="R2" s="1"/>
      <c r="S2" s="1"/>
      <c r="T2" s="1"/>
      <c r="U2" s="1"/>
      <c r="V2" s="1" t="s">
        <v>890</v>
      </c>
      <c r="W2" s="4">
        <v>1</v>
      </c>
      <c r="X2" s="6">
        <v>15231</v>
      </c>
      <c r="Y2" s="1" t="s">
        <v>680</v>
      </c>
      <c r="Z2" s="1">
        <v>168</v>
      </c>
      <c r="AA2" s="6">
        <v>90.66</v>
      </c>
      <c r="AB2" s="1" t="s">
        <v>948</v>
      </c>
      <c r="AC2" s="1" t="s">
        <v>925</v>
      </c>
      <c r="AD2" s="1" t="s">
        <v>542</v>
      </c>
      <c r="AE2" s="1" t="s">
        <v>683</v>
      </c>
      <c r="AF2" s="1" t="s">
        <v>581</v>
      </c>
      <c r="AG2" s="1" t="s">
        <v>683</v>
      </c>
      <c r="AH2" s="6">
        <v>15231</v>
      </c>
      <c r="AI2" s="6">
        <v>90.660714285714292</v>
      </c>
      <c r="AJ2" s="1"/>
      <c r="AK2" s="6">
        <v>0</v>
      </c>
      <c r="AL2" s="6">
        <v>0</v>
      </c>
      <c r="AM2" s="1" t="s">
        <v>769</v>
      </c>
      <c r="AN2" s="1" t="s">
        <v>250</v>
      </c>
      <c r="AO2" s="1"/>
      <c r="AP2" s="1" t="s">
        <v>106</v>
      </c>
      <c r="AQ2" s="1"/>
      <c r="AR2" s="1"/>
      <c r="AS2" s="2"/>
      <c r="AT2" s="1"/>
      <c r="AU2" s="1"/>
      <c r="AV2" s="1"/>
      <c r="AW2" s="1" t="s">
        <v>900</v>
      </c>
      <c r="AX2" s="7">
        <v>44336.420461435693</v>
      </c>
      <c r="AY2" s="1" t="s">
        <v>446</v>
      </c>
      <c r="AZ2" s="6">
        <v>15231</v>
      </c>
      <c r="BA2" s="1"/>
      <c r="BB2" s="5">
        <v>44561</v>
      </c>
      <c r="BC2" s="5">
        <v>44336</v>
      </c>
      <c r="BD2" s="5">
        <v>44336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HYPERLINK("https://my.zakupivli.pro/remote/dispatcher/state_purchase_view/26597755", "UA-2021-05-17-010510-b")</f>
        <v>UA-2021-05-17-010510-b</v>
      </c>
      <c r="C3" s="2" t="s">
        <v>680</v>
      </c>
      <c r="D3" s="1" t="s">
        <v>774</v>
      </c>
      <c r="E3" s="1" t="s">
        <v>774</v>
      </c>
      <c r="F3" s="1" t="s">
        <v>214</v>
      </c>
      <c r="G3" s="1" t="s">
        <v>200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44333</v>
      </c>
      <c r="R3" s="1"/>
      <c r="S3" s="1"/>
      <c r="T3" s="1"/>
      <c r="U3" s="1"/>
      <c r="V3" s="1" t="s">
        <v>890</v>
      </c>
      <c r="W3" s="4">
        <v>1</v>
      </c>
      <c r="X3" s="6">
        <v>3000</v>
      </c>
      <c r="Y3" s="1" t="s">
        <v>680</v>
      </c>
      <c r="Z3" s="1">
        <v>10</v>
      </c>
      <c r="AA3" s="6">
        <v>300</v>
      </c>
      <c r="AB3" s="1" t="s">
        <v>927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3000</v>
      </c>
      <c r="AI3" s="6">
        <v>300</v>
      </c>
      <c r="AJ3" s="1"/>
      <c r="AK3" s="6">
        <v>0</v>
      </c>
      <c r="AL3" s="6">
        <v>0</v>
      </c>
      <c r="AM3" s="1" t="s">
        <v>850</v>
      </c>
      <c r="AN3" s="1" t="s">
        <v>369</v>
      </c>
      <c r="AO3" s="1"/>
      <c r="AP3" s="1" t="s">
        <v>74</v>
      </c>
      <c r="AQ3" s="1"/>
      <c r="AR3" s="1"/>
      <c r="AS3" s="2"/>
      <c r="AT3" s="1"/>
      <c r="AU3" s="1"/>
      <c r="AV3" s="1"/>
      <c r="AW3" s="1" t="s">
        <v>900</v>
      </c>
      <c r="AX3" s="7">
        <v>44333.637611821745</v>
      </c>
      <c r="AY3" s="1" t="s">
        <v>446</v>
      </c>
      <c r="AZ3" s="6">
        <v>3000</v>
      </c>
      <c r="BA3" s="1"/>
      <c r="BB3" s="5">
        <v>44561</v>
      </c>
      <c r="BC3" s="5">
        <v>44333</v>
      </c>
      <c r="BD3" s="5">
        <v>44333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HYPERLINK("https://my.zakupivli.pro/remote/dispatcher/state_purchase_view/26579315", "UA-2021-05-17-004080-b")</f>
        <v>UA-2021-05-17-004080-b</v>
      </c>
      <c r="C4" s="2" t="s">
        <v>680</v>
      </c>
      <c r="D4" s="1" t="s">
        <v>621</v>
      </c>
      <c r="E4" s="1" t="s">
        <v>621</v>
      </c>
      <c r="F4" s="1" t="s">
        <v>214</v>
      </c>
      <c r="G4" s="1" t="s">
        <v>255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44333</v>
      </c>
      <c r="R4" s="1"/>
      <c r="S4" s="1"/>
      <c r="T4" s="1"/>
      <c r="U4" s="1"/>
      <c r="V4" s="1" t="s">
        <v>890</v>
      </c>
      <c r="W4" s="4">
        <v>1</v>
      </c>
      <c r="X4" s="6">
        <v>840</v>
      </c>
      <c r="Y4" s="1" t="s">
        <v>680</v>
      </c>
      <c r="Z4" s="1">
        <v>1</v>
      </c>
      <c r="AA4" s="6">
        <v>840</v>
      </c>
      <c r="AB4" s="1" t="s">
        <v>948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840</v>
      </c>
      <c r="AI4" s="6">
        <v>840</v>
      </c>
      <c r="AJ4" s="1"/>
      <c r="AK4" s="6">
        <v>0</v>
      </c>
      <c r="AL4" s="6">
        <v>0</v>
      </c>
      <c r="AM4" s="1" t="s">
        <v>820</v>
      </c>
      <c r="AN4" s="1" t="s">
        <v>387</v>
      </c>
      <c r="AO4" s="1"/>
      <c r="AP4" s="1" t="s">
        <v>18</v>
      </c>
      <c r="AQ4" s="1"/>
      <c r="AR4" s="1"/>
      <c r="AS4" s="2"/>
      <c r="AT4" s="1"/>
      <c r="AU4" s="1"/>
      <c r="AV4" s="1"/>
      <c r="AW4" s="1" t="s">
        <v>900</v>
      </c>
      <c r="AX4" s="7">
        <v>44334.467045168742</v>
      </c>
      <c r="AY4" s="1" t="s">
        <v>129</v>
      </c>
      <c r="AZ4" s="6">
        <v>840</v>
      </c>
      <c r="BA4" s="1"/>
      <c r="BB4" s="5">
        <v>44561</v>
      </c>
      <c r="BC4" s="5">
        <v>44333</v>
      </c>
      <c r="BD4" s="5">
        <v>44333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HYPERLINK("https://my.zakupivli.pro/remote/dispatcher/state_purchase_view/26571721", "UA-2021-05-17-001495-b")</f>
        <v>UA-2021-05-17-001495-b</v>
      </c>
      <c r="C5" s="2" t="s">
        <v>680</v>
      </c>
      <c r="D5" s="1" t="s">
        <v>612</v>
      </c>
      <c r="E5" s="1" t="s">
        <v>612</v>
      </c>
      <c r="F5" s="1" t="s">
        <v>214</v>
      </c>
      <c r="G5" s="1" t="s">
        <v>415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44333</v>
      </c>
      <c r="R5" s="1"/>
      <c r="S5" s="1"/>
      <c r="T5" s="1"/>
      <c r="U5" s="1"/>
      <c r="V5" s="1" t="s">
        <v>890</v>
      </c>
      <c r="W5" s="4">
        <v>1</v>
      </c>
      <c r="X5" s="6">
        <v>4734</v>
      </c>
      <c r="Y5" s="1" t="s">
        <v>680</v>
      </c>
      <c r="Z5" s="1">
        <v>0.3</v>
      </c>
      <c r="AA5" s="6">
        <v>15780</v>
      </c>
      <c r="AB5" s="1" t="s">
        <v>942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4734</v>
      </c>
      <c r="AI5" s="1"/>
      <c r="AJ5" s="1"/>
      <c r="AK5" s="6">
        <v>0</v>
      </c>
      <c r="AL5" s="6">
        <v>0</v>
      </c>
      <c r="AM5" s="1" t="s">
        <v>844</v>
      </c>
      <c r="AN5" s="1" t="s">
        <v>311</v>
      </c>
      <c r="AO5" s="1"/>
      <c r="AP5" s="1" t="s">
        <v>56</v>
      </c>
      <c r="AQ5" s="1"/>
      <c r="AR5" s="1"/>
      <c r="AS5" s="2"/>
      <c r="AT5" s="1"/>
      <c r="AU5" s="1"/>
      <c r="AV5" s="1"/>
      <c r="AW5" s="1" t="s">
        <v>900</v>
      </c>
      <c r="AX5" s="7">
        <v>44333.415489143481</v>
      </c>
      <c r="AY5" s="1" t="s">
        <v>222</v>
      </c>
      <c r="AZ5" s="6">
        <v>4734</v>
      </c>
      <c r="BA5" s="1"/>
      <c r="BB5" s="5">
        <v>44561</v>
      </c>
      <c r="BC5" s="5">
        <v>44330</v>
      </c>
      <c r="BD5" s="5">
        <v>44330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HYPERLINK("https://my.zakupivli.pro/remote/dispatcher/state_purchase_view/26551690", "UA-2021-05-14-008489-c")</f>
        <v>UA-2021-05-14-008489-c</v>
      </c>
      <c r="C6" s="2" t="s">
        <v>680</v>
      </c>
      <c r="D6" s="1" t="s">
        <v>796</v>
      </c>
      <c r="E6" s="1" t="s">
        <v>796</v>
      </c>
      <c r="F6" s="1" t="s">
        <v>214</v>
      </c>
      <c r="G6" s="1" t="s">
        <v>473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44330</v>
      </c>
      <c r="R6" s="1"/>
      <c r="S6" s="1"/>
      <c r="T6" s="1"/>
      <c r="U6" s="1"/>
      <c r="V6" s="1" t="s">
        <v>890</v>
      </c>
      <c r="W6" s="4">
        <v>1</v>
      </c>
      <c r="X6" s="6">
        <v>2880</v>
      </c>
      <c r="Y6" s="1" t="s">
        <v>680</v>
      </c>
      <c r="Z6" s="1">
        <v>1</v>
      </c>
      <c r="AA6" s="6">
        <v>2880</v>
      </c>
      <c r="AB6" s="1" t="s">
        <v>929</v>
      </c>
      <c r="AC6" s="1" t="s">
        <v>925</v>
      </c>
      <c r="AD6" s="1" t="s">
        <v>542</v>
      </c>
      <c r="AE6" s="1" t="s">
        <v>683</v>
      </c>
      <c r="AF6" s="1" t="s">
        <v>581</v>
      </c>
      <c r="AG6" s="1" t="s">
        <v>683</v>
      </c>
      <c r="AH6" s="6">
        <v>2880</v>
      </c>
      <c r="AI6" s="6">
        <v>2880</v>
      </c>
      <c r="AJ6" s="1"/>
      <c r="AK6" s="6">
        <v>0</v>
      </c>
      <c r="AL6" s="6">
        <v>0</v>
      </c>
      <c r="AM6" s="1" t="s">
        <v>704</v>
      </c>
      <c r="AN6" s="1" t="s">
        <v>226</v>
      </c>
      <c r="AO6" s="1"/>
      <c r="AP6" s="1" t="s">
        <v>94</v>
      </c>
      <c r="AQ6" s="1"/>
      <c r="AR6" s="1"/>
      <c r="AS6" s="2"/>
      <c r="AT6" s="1"/>
      <c r="AU6" s="1"/>
      <c r="AV6" s="1"/>
      <c r="AW6" s="1" t="s">
        <v>900</v>
      </c>
      <c r="AX6" s="7">
        <v>44330.610677980949</v>
      </c>
      <c r="AY6" s="1" t="s">
        <v>127</v>
      </c>
      <c r="AZ6" s="6">
        <v>2880</v>
      </c>
      <c r="BA6" s="1"/>
      <c r="BB6" s="5">
        <v>44329</v>
      </c>
      <c r="BC6" s="5">
        <v>44329</v>
      </c>
      <c r="BD6" s="5">
        <v>44329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HYPERLINK("https://my.zakupivli.pro/remote/dispatcher/state_purchase_view/26547136", "UA-2021-05-14-007209-c")</f>
        <v>UA-2021-05-14-007209-c</v>
      </c>
      <c r="C7" s="2" t="s">
        <v>680</v>
      </c>
      <c r="D7" s="1" t="s">
        <v>629</v>
      </c>
      <c r="E7" s="1" t="s">
        <v>629</v>
      </c>
      <c r="F7" s="1" t="s">
        <v>214</v>
      </c>
      <c r="G7" s="1" t="s">
        <v>292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44330</v>
      </c>
      <c r="R7" s="1"/>
      <c r="S7" s="1"/>
      <c r="T7" s="1"/>
      <c r="U7" s="1"/>
      <c r="V7" s="1" t="s">
        <v>890</v>
      </c>
      <c r="W7" s="4">
        <v>1</v>
      </c>
      <c r="X7" s="6">
        <v>6000</v>
      </c>
      <c r="Y7" s="1" t="s">
        <v>680</v>
      </c>
      <c r="Z7" s="1">
        <v>102</v>
      </c>
      <c r="AA7" s="6">
        <v>58.82</v>
      </c>
      <c r="AB7" s="1" t="s">
        <v>948</v>
      </c>
      <c r="AC7" s="1" t="s">
        <v>925</v>
      </c>
      <c r="AD7" s="1" t="s">
        <v>542</v>
      </c>
      <c r="AE7" s="1" t="s">
        <v>867</v>
      </c>
      <c r="AF7" s="1" t="s">
        <v>581</v>
      </c>
      <c r="AG7" s="1" t="s">
        <v>683</v>
      </c>
      <c r="AH7" s="6">
        <v>6000</v>
      </c>
      <c r="AI7" s="6">
        <v>58.823529411764703</v>
      </c>
      <c r="AJ7" s="1"/>
      <c r="AK7" s="6">
        <v>0</v>
      </c>
      <c r="AL7" s="6">
        <v>0</v>
      </c>
      <c r="AM7" s="1" t="s">
        <v>842</v>
      </c>
      <c r="AN7" s="1" t="s">
        <v>411</v>
      </c>
      <c r="AO7" s="1"/>
      <c r="AP7" s="1" t="s">
        <v>105</v>
      </c>
      <c r="AQ7" s="1"/>
      <c r="AR7" s="1"/>
      <c r="AS7" s="2"/>
      <c r="AT7" s="1"/>
      <c r="AU7" s="1"/>
      <c r="AV7" s="1"/>
      <c r="AW7" s="1" t="s">
        <v>900</v>
      </c>
      <c r="AX7" s="7">
        <v>44330.573776431716</v>
      </c>
      <c r="AY7" s="1" t="s">
        <v>440</v>
      </c>
      <c r="AZ7" s="6">
        <v>6000</v>
      </c>
      <c r="BA7" s="1"/>
      <c r="BB7" s="5">
        <v>44561</v>
      </c>
      <c r="BC7" s="5">
        <v>44330</v>
      </c>
      <c r="BD7" s="5">
        <v>44330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HYPERLINK("https://my.zakupivli.pro/remote/dispatcher/state_purchase_view/26504735", "UA-2021-05-13-002289-a")</f>
        <v>UA-2021-05-13-002289-a</v>
      </c>
      <c r="C8" s="2" t="s">
        <v>680</v>
      </c>
      <c r="D8" s="1" t="s">
        <v>665</v>
      </c>
      <c r="E8" s="1" t="s">
        <v>665</v>
      </c>
      <c r="F8" s="1" t="s">
        <v>214</v>
      </c>
      <c r="G8" s="1" t="s">
        <v>515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44329</v>
      </c>
      <c r="R8" s="1"/>
      <c r="S8" s="1"/>
      <c r="T8" s="1"/>
      <c r="U8" s="1"/>
      <c r="V8" s="1" t="s">
        <v>890</v>
      </c>
      <c r="W8" s="4">
        <v>1</v>
      </c>
      <c r="X8" s="6">
        <v>238.5</v>
      </c>
      <c r="Y8" s="1" t="s">
        <v>680</v>
      </c>
      <c r="Z8" s="1">
        <v>2</v>
      </c>
      <c r="AA8" s="6">
        <v>119.25</v>
      </c>
      <c r="AB8" s="1" t="s">
        <v>929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238.5</v>
      </c>
      <c r="AI8" s="6">
        <v>119.25</v>
      </c>
      <c r="AJ8" s="1"/>
      <c r="AK8" s="6">
        <v>0</v>
      </c>
      <c r="AL8" s="6">
        <v>0</v>
      </c>
      <c r="AM8" s="1" t="s">
        <v>626</v>
      </c>
      <c r="AN8" s="1" t="s">
        <v>115</v>
      </c>
      <c r="AO8" s="1"/>
      <c r="AP8" s="1" t="s">
        <v>35</v>
      </c>
      <c r="AQ8" s="1"/>
      <c r="AR8" s="1"/>
      <c r="AS8" s="2"/>
      <c r="AT8" s="1"/>
      <c r="AU8" s="1"/>
      <c r="AV8" s="1"/>
      <c r="AW8" s="1" t="s">
        <v>900</v>
      </c>
      <c r="AX8" s="7">
        <v>44329.601182675069</v>
      </c>
      <c r="AY8" s="1" t="s">
        <v>161</v>
      </c>
      <c r="AZ8" s="6">
        <v>238.5</v>
      </c>
      <c r="BA8" s="1"/>
      <c r="BB8" s="5">
        <v>44561</v>
      </c>
      <c r="BC8" s="5">
        <v>44328</v>
      </c>
      <c r="BD8" s="5">
        <v>44328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HYPERLINK("https://my.zakupivli.pro/remote/dispatcher/state_purchase_view/26488640", "UA-2021-05-13-003327-b")</f>
        <v>UA-2021-05-13-003327-b</v>
      </c>
      <c r="C9" s="2" t="s">
        <v>680</v>
      </c>
      <c r="D9" s="1" t="s">
        <v>787</v>
      </c>
      <c r="E9" s="1" t="s">
        <v>787</v>
      </c>
      <c r="F9" s="1" t="s">
        <v>214</v>
      </c>
      <c r="G9" s="1" t="s">
        <v>237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44329</v>
      </c>
      <c r="R9" s="1"/>
      <c r="S9" s="1"/>
      <c r="T9" s="1"/>
      <c r="U9" s="1"/>
      <c r="V9" s="1" t="s">
        <v>890</v>
      </c>
      <c r="W9" s="4">
        <v>1</v>
      </c>
      <c r="X9" s="6">
        <v>6384</v>
      </c>
      <c r="Y9" s="1" t="s">
        <v>680</v>
      </c>
      <c r="Z9" s="1">
        <v>1</v>
      </c>
      <c r="AA9" s="6">
        <v>6384</v>
      </c>
      <c r="AB9" s="1" t="s">
        <v>948</v>
      </c>
      <c r="AC9" s="1" t="s">
        <v>925</v>
      </c>
      <c r="AD9" s="1" t="s">
        <v>542</v>
      </c>
      <c r="AE9" s="1" t="s">
        <v>683</v>
      </c>
      <c r="AF9" s="1" t="s">
        <v>581</v>
      </c>
      <c r="AG9" s="1" t="s">
        <v>683</v>
      </c>
      <c r="AH9" s="6">
        <v>6384</v>
      </c>
      <c r="AI9" s="6">
        <v>6384</v>
      </c>
      <c r="AJ9" s="1"/>
      <c r="AK9" s="6">
        <v>0</v>
      </c>
      <c r="AL9" s="6">
        <v>0</v>
      </c>
      <c r="AM9" s="1" t="s">
        <v>836</v>
      </c>
      <c r="AN9" s="1" t="s">
        <v>313</v>
      </c>
      <c r="AO9" s="1"/>
      <c r="AP9" s="1" t="s">
        <v>93</v>
      </c>
      <c r="AQ9" s="1"/>
      <c r="AR9" s="1"/>
      <c r="AS9" s="2"/>
      <c r="AT9" s="1"/>
      <c r="AU9" s="1"/>
      <c r="AV9" s="1"/>
      <c r="AW9" s="1" t="s">
        <v>900</v>
      </c>
      <c r="AX9" s="7">
        <v>44329.450885054954</v>
      </c>
      <c r="AY9" s="1" t="s">
        <v>378</v>
      </c>
      <c r="AZ9" s="6">
        <v>6384</v>
      </c>
      <c r="BA9" s="1"/>
      <c r="BB9" s="5">
        <v>44561</v>
      </c>
      <c r="BC9" s="5">
        <v>44328</v>
      </c>
      <c r="BD9" s="5">
        <v>44328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HYPERLINK("https://my.zakupivli.pro/remote/dispatcher/state_purchase_view/26466471", "UA-2021-05-12-010306-b")</f>
        <v>UA-2021-05-12-010306-b</v>
      </c>
      <c r="C10" s="2" t="s">
        <v>680</v>
      </c>
      <c r="D10" s="1" t="s">
        <v>567</v>
      </c>
      <c r="E10" s="1" t="s">
        <v>567</v>
      </c>
      <c r="F10" s="1" t="s">
        <v>214</v>
      </c>
      <c r="G10" s="1" t="s">
        <v>415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44328</v>
      </c>
      <c r="R10" s="1"/>
      <c r="S10" s="1"/>
      <c r="T10" s="1"/>
      <c r="U10" s="1"/>
      <c r="V10" s="1" t="s">
        <v>890</v>
      </c>
      <c r="W10" s="4">
        <v>1</v>
      </c>
      <c r="X10" s="6">
        <v>16095.6</v>
      </c>
      <c r="Y10" s="1" t="s">
        <v>680</v>
      </c>
      <c r="Z10" s="1">
        <v>1.02</v>
      </c>
      <c r="AA10" s="6">
        <v>15780</v>
      </c>
      <c r="AB10" s="1" t="s">
        <v>942</v>
      </c>
      <c r="AC10" s="1" t="s">
        <v>925</v>
      </c>
      <c r="AD10" s="1" t="s">
        <v>542</v>
      </c>
      <c r="AE10" s="1" t="s">
        <v>867</v>
      </c>
      <c r="AF10" s="1" t="s">
        <v>581</v>
      </c>
      <c r="AG10" s="1" t="s">
        <v>683</v>
      </c>
      <c r="AH10" s="6">
        <v>16095.6</v>
      </c>
      <c r="AI10" s="6">
        <v>16095.6</v>
      </c>
      <c r="AJ10" s="1"/>
      <c r="AK10" s="6">
        <v>0</v>
      </c>
      <c r="AL10" s="6">
        <v>0</v>
      </c>
      <c r="AM10" s="1" t="s">
        <v>852</v>
      </c>
      <c r="AN10" s="1" t="s">
        <v>308</v>
      </c>
      <c r="AO10" s="1"/>
      <c r="AP10" s="1" t="s">
        <v>81</v>
      </c>
      <c r="AQ10" s="1"/>
      <c r="AR10" s="1"/>
      <c r="AS10" s="2"/>
      <c r="AT10" s="1"/>
      <c r="AU10" s="1"/>
      <c r="AV10" s="1"/>
      <c r="AW10" s="1" t="s">
        <v>900</v>
      </c>
      <c r="AX10" s="7">
        <v>44328.641977023508</v>
      </c>
      <c r="AY10" s="1" t="s">
        <v>399</v>
      </c>
      <c r="AZ10" s="6">
        <v>16095.6</v>
      </c>
      <c r="BA10" s="1"/>
      <c r="BB10" s="5">
        <v>44561</v>
      </c>
      <c r="BC10" s="5">
        <v>44328</v>
      </c>
      <c r="BD10" s="5">
        <v>44328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HYPERLINK("https://my.zakupivli.pro/remote/dispatcher/state_purchase_view/26465199", "UA-2021-05-12-009889-b")</f>
        <v>UA-2021-05-12-009889-b</v>
      </c>
      <c r="C11" s="2" t="s">
        <v>680</v>
      </c>
      <c r="D11" s="1" t="s">
        <v>686</v>
      </c>
      <c r="E11" s="1" t="s">
        <v>686</v>
      </c>
      <c r="F11" s="1" t="s">
        <v>214</v>
      </c>
      <c r="G11" s="1" t="s">
        <v>501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44328</v>
      </c>
      <c r="R11" s="1"/>
      <c r="S11" s="1"/>
      <c r="T11" s="1"/>
      <c r="U11" s="1"/>
      <c r="V11" s="1" t="s">
        <v>890</v>
      </c>
      <c r="W11" s="4">
        <v>1</v>
      </c>
      <c r="X11" s="6">
        <v>3600</v>
      </c>
      <c r="Y11" s="1" t="s">
        <v>680</v>
      </c>
      <c r="Z11" s="1">
        <v>3</v>
      </c>
      <c r="AA11" s="6">
        <v>1200</v>
      </c>
      <c r="AB11" s="1" t="s">
        <v>929</v>
      </c>
      <c r="AC11" s="1" t="s">
        <v>925</v>
      </c>
      <c r="AD11" s="1" t="s">
        <v>542</v>
      </c>
      <c r="AE11" s="1" t="s">
        <v>683</v>
      </c>
      <c r="AF11" s="1" t="s">
        <v>581</v>
      </c>
      <c r="AG11" s="1" t="s">
        <v>683</v>
      </c>
      <c r="AH11" s="6">
        <v>3600</v>
      </c>
      <c r="AI11" s="6">
        <v>1200</v>
      </c>
      <c r="AJ11" s="1"/>
      <c r="AK11" s="6">
        <v>0</v>
      </c>
      <c r="AL11" s="6">
        <v>0</v>
      </c>
      <c r="AM11" s="1" t="s">
        <v>859</v>
      </c>
      <c r="AN11" s="1" t="s">
        <v>383</v>
      </c>
      <c r="AO11" s="1"/>
      <c r="AP11" s="1" t="s">
        <v>97</v>
      </c>
      <c r="AQ11" s="1"/>
      <c r="AR11" s="1"/>
      <c r="AS11" s="2"/>
      <c r="AT11" s="1"/>
      <c r="AU11" s="1"/>
      <c r="AV11" s="1"/>
      <c r="AW11" s="1" t="s">
        <v>900</v>
      </c>
      <c r="AX11" s="7">
        <v>44328.632707697478</v>
      </c>
      <c r="AY11" s="1" t="s">
        <v>571</v>
      </c>
      <c r="AZ11" s="6">
        <v>3600</v>
      </c>
      <c r="BA11" s="1"/>
      <c r="BB11" s="5">
        <v>44561</v>
      </c>
      <c r="BC11" s="5">
        <v>44328</v>
      </c>
      <c r="BD11" s="5">
        <v>44328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HYPERLINK("https://my.zakupivli.pro/remote/dispatcher/state_purchase_view/26463231", "UA-2021-05-12-009172-b")</f>
        <v>UA-2021-05-12-009172-b</v>
      </c>
      <c r="C12" s="2" t="s">
        <v>680</v>
      </c>
      <c r="D12" s="1" t="s">
        <v>731</v>
      </c>
      <c r="E12" s="1" t="s">
        <v>731</v>
      </c>
      <c r="F12" s="1" t="s">
        <v>214</v>
      </c>
      <c r="G12" s="1" t="s">
        <v>444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44328</v>
      </c>
      <c r="R12" s="1"/>
      <c r="S12" s="1"/>
      <c r="T12" s="1"/>
      <c r="U12" s="1"/>
      <c r="V12" s="1" t="s">
        <v>890</v>
      </c>
      <c r="W12" s="4">
        <v>1</v>
      </c>
      <c r="X12" s="6">
        <v>6500</v>
      </c>
      <c r="Y12" s="1" t="s">
        <v>680</v>
      </c>
      <c r="Z12" s="1">
        <v>1</v>
      </c>
      <c r="AA12" s="6">
        <v>6500</v>
      </c>
      <c r="AB12" s="1" t="s">
        <v>929</v>
      </c>
      <c r="AC12" s="1" t="s">
        <v>925</v>
      </c>
      <c r="AD12" s="1" t="s">
        <v>542</v>
      </c>
      <c r="AE12" s="1" t="s">
        <v>683</v>
      </c>
      <c r="AF12" s="1" t="s">
        <v>581</v>
      </c>
      <c r="AG12" s="1" t="s">
        <v>683</v>
      </c>
      <c r="AH12" s="6">
        <v>6500</v>
      </c>
      <c r="AI12" s="6">
        <v>6500</v>
      </c>
      <c r="AJ12" s="1"/>
      <c r="AK12" s="6">
        <v>0</v>
      </c>
      <c r="AL12" s="6">
        <v>0</v>
      </c>
      <c r="AM12" s="1" t="s">
        <v>673</v>
      </c>
      <c r="AN12" s="1" t="s">
        <v>253</v>
      </c>
      <c r="AO12" s="1"/>
      <c r="AP12" s="1" t="s">
        <v>29</v>
      </c>
      <c r="AQ12" s="1"/>
      <c r="AR12" s="1"/>
      <c r="AS12" s="2"/>
      <c r="AT12" s="1"/>
      <c r="AU12" s="1"/>
      <c r="AV12" s="1"/>
      <c r="AW12" s="1" t="s">
        <v>900</v>
      </c>
      <c r="AX12" s="7">
        <v>44328.617195374551</v>
      </c>
      <c r="AY12" s="1" t="s">
        <v>412</v>
      </c>
      <c r="AZ12" s="6">
        <v>6500</v>
      </c>
      <c r="BA12" s="1"/>
      <c r="BB12" s="5">
        <v>44561</v>
      </c>
      <c r="BC12" s="5">
        <v>44328</v>
      </c>
      <c r="BD12" s="5">
        <v>44328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HYPERLINK("https://my.zakupivli.pro/remote/dispatcher/state_purchase_view/26461609", "UA-2021-05-12-008613-b")</f>
        <v>UA-2021-05-12-008613-b</v>
      </c>
      <c r="C13" s="2" t="s">
        <v>680</v>
      </c>
      <c r="D13" s="1" t="s">
        <v>785</v>
      </c>
      <c r="E13" s="1" t="s">
        <v>785</v>
      </c>
      <c r="F13" s="1" t="s">
        <v>214</v>
      </c>
      <c r="G13" s="1" t="s">
        <v>294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44328</v>
      </c>
      <c r="R13" s="1"/>
      <c r="S13" s="1"/>
      <c r="T13" s="1"/>
      <c r="U13" s="1"/>
      <c r="V13" s="1" t="s">
        <v>890</v>
      </c>
      <c r="W13" s="4">
        <v>1</v>
      </c>
      <c r="X13" s="6">
        <v>49548</v>
      </c>
      <c r="Y13" s="1" t="s">
        <v>680</v>
      </c>
      <c r="Z13" s="1">
        <v>16</v>
      </c>
      <c r="AA13" s="6">
        <v>3096.75</v>
      </c>
      <c r="AB13" s="1" t="s">
        <v>948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49548</v>
      </c>
      <c r="AI13" s="6">
        <v>3096.75</v>
      </c>
      <c r="AJ13" s="1"/>
      <c r="AK13" s="6">
        <v>0</v>
      </c>
      <c r="AL13" s="6">
        <v>0</v>
      </c>
      <c r="AM13" s="1" t="s">
        <v>857</v>
      </c>
      <c r="AN13" s="1" t="s">
        <v>400</v>
      </c>
      <c r="AO13" s="1"/>
      <c r="AP13" s="1" t="s">
        <v>100</v>
      </c>
      <c r="AQ13" s="1"/>
      <c r="AR13" s="1"/>
      <c r="AS13" s="2"/>
      <c r="AT13" s="1"/>
      <c r="AU13" s="1"/>
      <c r="AV13" s="1"/>
      <c r="AW13" s="1" t="s">
        <v>900</v>
      </c>
      <c r="AX13" s="7">
        <v>44328.606079430836</v>
      </c>
      <c r="AY13" s="1" t="s">
        <v>463</v>
      </c>
      <c r="AZ13" s="6">
        <v>49548</v>
      </c>
      <c r="BA13" s="1"/>
      <c r="BB13" s="5">
        <v>44561</v>
      </c>
      <c r="BC13" s="5">
        <v>44327</v>
      </c>
      <c r="BD13" s="5">
        <v>44327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HYPERLINK("https://my.zakupivli.pro/remote/dispatcher/state_purchase_view/26460045", "UA-2021-05-12-008073-b")</f>
        <v>UA-2021-05-12-008073-b</v>
      </c>
      <c r="C14" s="2" t="s">
        <v>680</v>
      </c>
      <c r="D14" s="1" t="s">
        <v>640</v>
      </c>
      <c r="E14" s="1" t="s">
        <v>640</v>
      </c>
      <c r="F14" s="1" t="s">
        <v>214</v>
      </c>
      <c r="G14" s="1" t="s">
        <v>323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659</v>
      </c>
      <c r="M14" s="1" t="s">
        <v>659</v>
      </c>
      <c r="N14" s="1" t="s">
        <v>109</v>
      </c>
      <c r="O14" s="1" t="s">
        <v>109</v>
      </c>
      <c r="P14" s="1" t="s">
        <v>109</v>
      </c>
      <c r="Q14" s="5">
        <v>44328</v>
      </c>
      <c r="R14" s="1"/>
      <c r="S14" s="1"/>
      <c r="T14" s="1"/>
      <c r="U14" s="1"/>
      <c r="V14" s="1" t="s">
        <v>890</v>
      </c>
      <c r="W14" s="4">
        <v>1</v>
      </c>
      <c r="X14" s="6">
        <v>49878</v>
      </c>
      <c r="Y14" s="1" t="s">
        <v>680</v>
      </c>
      <c r="Z14" s="1">
        <v>17</v>
      </c>
      <c r="AA14" s="6">
        <v>2934</v>
      </c>
      <c r="AB14" s="1" t="s">
        <v>948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49878</v>
      </c>
      <c r="AI14" s="6">
        <v>2934</v>
      </c>
      <c r="AJ14" s="1"/>
      <c r="AK14" s="6">
        <v>0</v>
      </c>
      <c r="AL14" s="6">
        <v>0</v>
      </c>
      <c r="AM14" s="1" t="s">
        <v>710</v>
      </c>
      <c r="AN14" s="1" t="s">
        <v>230</v>
      </c>
      <c r="AO14" s="1"/>
      <c r="AP14" s="1" t="s">
        <v>40</v>
      </c>
      <c r="AQ14" s="1"/>
      <c r="AR14" s="1"/>
      <c r="AS14" s="2"/>
      <c r="AT14" s="1"/>
      <c r="AU14" s="1"/>
      <c r="AV14" s="1"/>
      <c r="AW14" s="1" t="s">
        <v>900</v>
      </c>
      <c r="AX14" s="7">
        <v>44328.592548965185</v>
      </c>
      <c r="AY14" s="1" t="s">
        <v>136</v>
      </c>
      <c r="AZ14" s="6">
        <v>49878</v>
      </c>
      <c r="BA14" s="1"/>
      <c r="BB14" s="5">
        <v>44561</v>
      </c>
      <c r="BC14" s="5">
        <v>44328</v>
      </c>
      <c r="BD14" s="5">
        <v>44328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HYPERLINK("https://my.zakupivli.pro/remote/dispatcher/state_purchase_view/26400204", "UA-2021-05-11-000101-a")</f>
        <v>UA-2021-05-11-000101-a</v>
      </c>
      <c r="C15" s="2" t="s">
        <v>680</v>
      </c>
      <c r="D15" s="1" t="s">
        <v>579</v>
      </c>
      <c r="E15" s="1" t="s">
        <v>579</v>
      </c>
      <c r="F15" s="1" t="s">
        <v>214</v>
      </c>
      <c r="G15" s="1" t="s">
        <v>191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44327</v>
      </c>
      <c r="R15" s="1"/>
      <c r="S15" s="1"/>
      <c r="T15" s="1"/>
      <c r="U15" s="1"/>
      <c r="V15" s="1" t="s">
        <v>890</v>
      </c>
      <c r="W15" s="4">
        <v>1</v>
      </c>
      <c r="X15" s="6">
        <v>1055</v>
      </c>
      <c r="Y15" s="1" t="s">
        <v>680</v>
      </c>
      <c r="Z15" s="1">
        <v>1</v>
      </c>
      <c r="AA15" s="6">
        <v>1055</v>
      </c>
      <c r="AB15" s="1" t="s">
        <v>948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1055</v>
      </c>
      <c r="AI15" s="6">
        <v>1055</v>
      </c>
      <c r="AJ15" s="1"/>
      <c r="AK15" s="6">
        <v>0</v>
      </c>
      <c r="AL15" s="6">
        <v>0</v>
      </c>
      <c r="AM15" s="1" t="s">
        <v>819</v>
      </c>
      <c r="AN15" s="1" t="s">
        <v>376</v>
      </c>
      <c r="AO15" s="1"/>
      <c r="AP15" s="1" t="s">
        <v>2</v>
      </c>
      <c r="AQ15" s="1"/>
      <c r="AR15" s="1"/>
      <c r="AS15" s="2"/>
      <c r="AT15" s="1"/>
      <c r="AU15" s="1"/>
      <c r="AV15" s="1"/>
      <c r="AW15" s="1" t="s">
        <v>900</v>
      </c>
      <c r="AX15" s="7">
        <v>44327.356047910092</v>
      </c>
      <c r="AY15" s="1" t="s">
        <v>431</v>
      </c>
      <c r="AZ15" s="6">
        <v>1055</v>
      </c>
      <c r="BA15" s="1"/>
      <c r="BB15" s="5">
        <v>44561</v>
      </c>
      <c r="BC15" s="5">
        <v>44327</v>
      </c>
      <c r="BD15" s="5">
        <v>44327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HYPERLINK("https://my.zakupivli.pro/remote/dispatcher/state_purchase_view/26389044", "UA-2021-05-07-006614-b")</f>
        <v>UA-2021-05-07-006614-b</v>
      </c>
      <c r="C16" s="2" t="s">
        <v>680</v>
      </c>
      <c r="D16" s="1" t="s">
        <v>667</v>
      </c>
      <c r="E16" s="1" t="s">
        <v>667</v>
      </c>
      <c r="F16" s="1" t="s">
        <v>214</v>
      </c>
      <c r="G16" s="1" t="s">
        <v>367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44323</v>
      </c>
      <c r="R16" s="1"/>
      <c r="S16" s="1"/>
      <c r="T16" s="1"/>
      <c r="U16" s="1"/>
      <c r="V16" s="1" t="s">
        <v>890</v>
      </c>
      <c r="W16" s="4">
        <v>1</v>
      </c>
      <c r="X16" s="6">
        <v>1320</v>
      </c>
      <c r="Y16" s="1" t="s">
        <v>680</v>
      </c>
      <c r="Z16" s="1">
        <v>2</v>
      </c>
      <c r="AA16" s="6">
        <v>660</v>
      </c>
      <c r="AB16" s="1" t="s">
        <v>948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1320</v>
      </c>
      <c r="AI16" s="6">
        <v>660</v>
      </c>
      <c r="AJ16" s="1"/>
      <c r="AK16" s="6">
        <v>0</v>
      </c>
      <c r="AL16" s="6">
        <v>0</v>
      </c>
      <c r="AM16" s="1" t="s">
        <v>822</v>
      </c>
      <c r="AN16" s="1" t="s">
        <v>405</v>
      </c>
      <c r="AO16" s="1"/>
      <c r="AP16" s="1" t="s">
        <v>20</v>
      </c>
      <c r="AQ16" s="1"/>
      <c r="AR16" s="1"/>
      <c r="AS16" s="2"/>
      <c r="AT16" s="1"/>
      <c r="AU16" s="1"/>
      <c r="AV16" s="1"/>
      <c r="AW16" s="1" t="s">
        <v>900</v>
      </c>
      <c r="AX16" s="7">
        <v>44323.612740441378</v>
      </c>
      <c r="AY16" s="1" t="s">
        <v>439</v>
      </c>
      <c r="AZ16" s="6">
        <v>1320</v>
      </c>
      <c r="BA16" s="1"/>
      <c r="BB16" s="5">
        <v>44561</v>
      </c>
      <c r="BC16" s="5">
        <v>44323</v>
      </c>
      <c r="BD16" s="5">
        <v>44323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HYPERLINK("https://my.zakupivli.pro/remote/dispatcher/state_purchase_view/26338818", "UA-2021-05-06-003055-c")</f>
        <v>UA-2021-05-06-003055-c</v>
      </c>
      <c r="C17" s="2" t="s">
        <v>680</v>
      </c>
      <c r="D17" s="1" t="s">
        <v>599</v>
      </c>
      <c r="E17" s="1" t="s">
        <v>599</v>
      </c>
      <c r="F17" s="1" t="s">
        <v>214</v>
      </c>
      <c r="G17" s="1" t="s">
        <v>257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659</v>
      </c>
      <c r="M17" s="1" t="s">
        <v>659</v>
      </c>
      <c r="N17" s="1" t="s">
        <v>109</v>
      </c>
      <c r="O17" s="1" t="s">
        <v>109</v>
      </c>
      <c r="P17" s="1" t="s">
        <v>109</v>
      </c>
      <c r="Q17" s="5">
        <v>44322</v>
      </c>
      <c r="R17" s="1"/>
      <c r="S17" s="1"/>
      <c r="T17" s="1"/>
      <c r="U17" s="1"/>
      <c r="V17" s="1" t="s">
        <v>890</v>
      </c>
      <c r="W17" s="4">
        <v>1</v>
      </c>
      <c r="X17" s="6">
        <v>26880</v>
      </c>
      <c r="Y17" s="1" t="s">
        <v>680</v>
      </c>
      <c r="Z17" s="1">
        <v>28</v>
      </c>
      <c r="AA17" s="6">
        <v>960</v>
      </c>
      <c r="AB17" s="1" t="s">
        <v>916</v>
      </c>
      <c r="AC17" s="1" t="s">
        <v>925</v>
      </c>
      <c r="AD17" s="1" t="s">
        <v>542</v>
      </c>
      <c r="AE17" s="1" t="s">
        <v>867</v>
      </c>
      <c r="AF17" s="1" t="s">
        <v>581</v>
      </c>
      <c r="AG17" s="1" t="s">
        <v>683</v>
      </c>
      <c r="AH17" s="6">
        <v>26880</v>
      </c>
      <c r="AI17" s="6">
        <v>960</v>
      </c>
      <c r="AJ17" s="1"/>
      <c r="AK17" s="6">
        <v>0</v>
      </c>
      <c r="AL17" s="6">
        <v>0</v>
      </c>
      <c r="AM17" s="1" t="s">
        <v>838</v>
      </c>
      <c r="AN17" s="1" t="s">
        <v>320</v>
      </c>
      <c r="AO17" s="1"/>
      <c r="AP17" s="1" t="s">
        <v>9</v>
      </c>
      <c r="AQ17" s="1"/>
      <c r="AR17" s="1"/>
      <c r="AS17" s="2"/>
      <c r="AT17" s="1"/>
      <c r="AU17" s="1"/>
      <c r="AV17" s="1"/>
      <c r="AW17" s="1" t="s">
        <v>900</v>
      </c>
      <c r="AX17" s="7">
        <v>44322.472617933985</v>
      </c>
      <c r="AY17" s="1" t="s">
        <v>413</v>
      </c>
      <c r="AZ17" s="6">
        <v>26880</v>
      </c>
      <c r="BA17" s="1"/>
      <c r="BB17" s="5">
        <v>44561</v>
      </c>
      <c r="BC17" s="5">
        <v>44322</v>
      </c>
      <c r="BD17" s="5">
        <v>44322</v>
      </c>
      <c r="BE17" s="7">
        <v>44561</v>
      </c>
      <c r="BF17" s="1" t="s">
        <v>939</v>
      </c>
      <c r="BG17" s="1"/>
      <c r="BH17" s="1"/>
      <c r="BI17" s="1" t="s">
        <v>108</v>
      </c>
    </row>
  </sheetData>
  <hyperlinks>
    <hyperlink ref="B2" r:id="rId1" display="https://my.zakupivli.pro/remote/dispatcher/state_purchase_view/26711073" xr:uid="{00000000-0004-0000-0000-00007B000000}"/>
    <hyperlink ref="B3" r:id="rId2" display="https://my.zakupivli.pro/remote/dispatcher/state_purchase_view/26597755" xr:uid="{00000000-0004-0000-0000-00007C000000}"/>
    <hyperlink ref="B4" r:id="rId3" display="https://my.zakupivli.pro/remote/dispatcher/state_purchase_view/26579315" xr:uid="{00000000-0004-0000-0000-00007D000000}"/>
    <hyperlink ref="B5" r:id="rId4" display="https://my.zakupivli.pro/remote/dispatcher/state_purchase_view/26571721" xr:uid="{00000000-0004-0000-0000-00007E000000}"/>
    <hyperlink ref="B6" r:id="rId5" display="https://my.zakupivli.pro/remote/dispatcher/state_purchase_view/26551690" xr:uid="{00000000-0004-0000-0000-00007F000000}"/>
    <hyperlink ref="B7" r:id="rId6" display="https://my.zakupivli.pro/remote/dispatcher/state_purchase_view/26547136" xr:uid="{00000000-0004-0000-0000-000080000000}"/>
    <hyperlink ref="B8" r:id="rId7" display="https://my.zakupivli.pro/remote/dispatcher/state_purchase_view/26504735" xr:uid="{00000000-0004-0000-0000-000081000000}"/>
    <hyperlink ref="B9" r:id="rId8" display="https://my.zakupivli.pro/remote/dispatcher/state_purchase_view/26488640" xr:uid="{00000000-0004-0000-0000-000082000000}"/>
    <hyperlink ref="B10" r:id="rId9" display="https://my.zakupivli.pro/remote/dispatcher/state_purchase_view/26466471" xr:uid="{00000000-0004-0000-0000-000083000000}"/>
    <hyperlink ref="B11" r:id="rId10" display="https://my.zakupivli.pro/remote/dispatcher/state_purchase_view/26465199" xr:uid="{00000000-0004-0000-0000-000084000000}"/>
    <hyperlink ref="B12" r:id="rId11" display="https://my.zakupivli.pro/remote/dispatcher/state_purchase_view/26463231" xr:uid="{00000000-0004-0000-0000-000085000000}"/>
    <hyperlink ref="B13" r:id="rId12" display="https://my.zakupivli.pro/remote/dispatcher/state_purchase_view/26461609" xr:uid="{00000000-0004-0000-0000-000086000000}"/>
    <hyperlink ref="B14" r:id="rId13" display="https://my.zakupivli.pro/remote/dispatcher/state_purchase_view/26460045" xr:uid="{00000000-0004-0000-0000-000087000000}"/>
    <hyperlink ref="B15" r:id="rId14" display="https://my.zakupivli.pro/remote/dispatcher/state_purchase_view/26400204" xr:uid="{00000000-0004-0000-0000-000088000000}"/>
    <hyperlink ref="B16" r:id="rId15" display="https://my.zakupivli.pro/remote/dispatcher/state_purchase_view/26389044" xr:uid="{00000000-0004-0000-0000-000089000000}"/>
    <hyperlink ref="B17" r:id="rId16" display="https://my.zakupivli.pro/remote/dispatcher/state_purchase_view/26338818" xr:uid="{00000000-0004-0000-0000-00008A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75724-BB3E-48FD-A8F0-E53F4823CEEB}">
  <dimension ref="A1:BI17"/>
  <sheetViews>
    <sheetView topLeftCell="AO1" workbookViewId="0">
      <selection activeCell="A2" sqref="A2:A17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HYPERLINK("https://my.zakupivli.pro/remote/dispatcher/state_purchase_view/27805199", "UA-2021-06-29-000354-c")</f>
        <v>UA-2021-06-29-000354-c</v>
      </c>
      <c r="C2" s="2" t="s">
        <v>680</v>
      </c>
      <c r="D2" s="1" t="s">
        <v>619</v>
      </c>
      <c r="E2" s="1" t="s">
        <v>619</v>
      </c>
      <c r="F2" s="1" t="s">
        <v>214</v>
      </c>
      <c r="G2" s="1" t="s">
        <v>394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44376</v>
      </c>
      <c r="R2" s="1"/>
      <c r="S2" s="1"/>
      <c r="T2" s="1"/>
      <c r="U2" s="1"/>
      <c r="V2" s="1" t="s">
        <v>890</v>
      </c>
      <c r="W2" s="4">
        <v>1</v>
      </c>
      <c r="X2" s="6">
        <v>3565.2</v>
      </c>
      <c r="Y2" s="1" t="s">
        <v>680</v>
      </c>
      <c r="Z2" s="1">
        <v>17</v>
      </c>
      <c r="AA2" s="6">
        <v>209.72</v>
      </c>
      <c r="AB2" s="1" t="s">
        <v>948</v>
      </c>
      <c r="AC2" s="1" t="s">
        <v>925</v>
      </c>
      <c r="AD2" s="1" t="s">
        <v>542</v>
      </c>
      <c r="AE2" s="1" t="s">
        <v>867</v>
      </c>
      <c r="AF2" s="1" t="s">
        <v>581</v>
      </c>
      <c r="AG2" s="1" t="s">
        <v>683</v>
      </c>
      <c r="AH2" s="6">
        <v>3565.2</v>
      </c>
      <c r="AI2" s="6">
        <v>209.71764705882353</v>
      </c>
      <c r="AJ2" s="1"/>
      <c r="AK2" s="6">
        <v>0</v>
      </c>
      <c r="AL2" s="6">
        <v>0</v>
      </c>
      <c r="AM2" s="1" t="s">
        <v>614</v>
      </c>
      <c r="AN2" s="1" t="s">
        <v>202</v>
      </c>
      <c r="AO2" s="1"/>
      <c r="AP2" s="1" t="s">
        <v>102</v>
      </c>
      <c r="AQ2" s="1"/>
      <c r="AR2" s="1"/>
      <c r="AS2" s="2"/>
      <c r="AT2" s="1"/>
      <c r="AU2" s="1"/>
      <c r="AV2" s="1"/>
      <c r="AW2" s="1" t="s">
        <v>900</v>
      </c>
      <c r="AX2" s="7">
        <v>44376.376303828634</v>
      </c>
      <c r="AY2" s="1" t="s">
        <v>458</v>
      </c>
      <c r="AZ2" s="6">
        <v>3565.2</v>
      </c>
      <c r="BA2" s="1"/>
      <c r="BB2" s="5">
        <v>44561</v>
      </c>
      <c r="BC2" s="5">
        <v>44376</v>
      </c>
      <c r="BD2" s="5">
        <v>44376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HYPERLINK("https://my.zakupivli.pro/remote/dispatcher/state_purchase_view/27804657", "UA-2021-06-29-000205-c")</f>
        <v>UA-2021-06-29-000205-c</v>
      </c>
      <c r="C3" s="2" t="s">
        <v>680</v>
      </c>
      <c r="D3" s="1" t="s">
        <v>619</v>
      </c>
      <c r="E3" s="1" t="s">
        <v>619</v>
      </c>
      <c r="F3" s="1" t="s">
        <v>214</v>
      </c>
      <c r="G3" s="1" t="s">
        <v>394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44376</v>
      </c>
      <c r="R3" s="1"/>
      <c r="S3" s="1"/>
      <c r="T3" s="1"/>
      <c r="U3" s="1"/>
      <c r="V3" s="1" t="s">
        <v>890</v>
      </c>
      <c r="W3" s="4">
        <v>1</v>
      </c>
      <c r="X3" s="6">
        <v>6823.2</v>
      </c>
      <c r="Y3" s="1" t="s">
        <v>680</v>
      </c>
      <c r="Z3" s="1">
        <v>38</v>
      </c>
      <c r="AA3" s="6">
        <v>179.56</v>
      </c>
      <c r="AB3" s="1" t="s">
        <v>948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6823.2</v>
      </c>
      <c r="AI3" s="6">
        <v>179.55789473684209</v>
      </c>
      <c r="AJ3" s="1"/>
      <c r="AK3" s="6">
        <v>0</v>
      </c>
      <c r="AL3" s="6">
        <v>0</v>
      </c>
      <c r="AM3" s="1" t="s">
        <v>834</v>
      </c>
      <c r="AN3" s="1" t="s">
        <v>397</v>
      </c>
      <c r="AO3" s="1"/>
      <c r="AP3" s="1" t="s">
        <v>22</v>
      </c>
      <c r="AQ3" s="1"/>
      <c r="AR3" s="1"/>
      <c r="AS3" s="2"/>
      <c r="AT3" s="1"/>
      <c r="AU3" s="1"/>
      <c r="AV3" s="1"/>
      <c r="AW3" s="1" t="s">
        <v>900</v>
      </c>
      <c r="AX3" s="7">
        <v>44376.364258194328</v>
      </c>
      <c r="AY3" s="1" t="s">
        <v>455</v>
      </c>
      <c r="AZ3" s="6">
        <v>6823.2</v>
      </c>
      <c r="BA3" s="1"/>
      <c r="BB3" s="5">
        <v>44561</v>
      </c>
      <c r="BC3" s="5">
        <v>44376</v>
      </c>
      <c r="BD3" s="5">
        <v>44376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HYPERLINK("https://my.zakupivli.pro/remote/dispatcher/state_purchase_view/27767211", "UA-2021-06-25-000646-c")</f>
        <v>UA-2021-06-25-000646-c</v>
      </c>
      <c r="C4" s="2" t="s">
        <v>680</v>
      </c>
      <c r="D4" s="1" t="s">
        <v>570</v>
      </c>
      <c r="E4" s="1" t="s">
        <v>570</v>
      </c>
      <c r="F4" s="1" t="s">
        <v>214</v>
      </c>
      <c r="G4" s="1" t="s">
        <v>415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44372</v>
      </c>
      <c r="R4" s="1"/>
      <c r="S4" s="1"/>
      <c r="T4" s="1"/>
      <c r="U4" s="1"/>
      <c r="V4" s="1" t="s">
        <v>890</v>
      </c>
      <c r="W4" s="4">
        <v>1</v>
      </c>
      <c r="X4" s="6">
        <v>4590</v>
      </c>
      <c r="Y4" s="1" t="s">
        <v>680</v>
      </c>
      <c r="Z4" s="1">
        <v>0.3</v>
      </c>
      <c r="AA4" s="6">
        <v>15300</v>
      </c>
      <c r="AB4" s="1" t="s">
        <v>942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4590</v>
      </c>
      <c r="AI4" s="1"/>
      <c r="AJ4" s="1"/>
      <c r="AK4" s="6">
        <v>0</v>
      </c>
      <c r="AL4" s="6">
        <v>0</v>
      </c>
      <c r="AM4" s="1" t="s">
        <v>844</v>
      </c>
      <c r="AN4" s="1" t="s">
        <v>311</v>
      </c>
      <c r="AO4" s="1"/>
      <c r="AP4" s="1" t="s">
        <v>54</v>
      </c>
      <c r="AQ4" s="1"/>
      <c r="AR4" s="1"/>
      <c r="AS4" s="2"/>
      <c r="AT4" s="1"/>
      <c r="AU4" s="1"/>
      <c r="AV4" s="1"/>
      <c r="AW4" s="1" t="s">
        <v>900</v>
      </c>
      <c r="AX4" s="7">
        <v>44372.380324093669</v>
      </c>
      <c r="AY4" s="1" t="s">
        <v>223</v>
      </c>
      <c r="AZ4" s="6">
        <v>4590</v>
      </c>
      <c r="BA4" s="1"/>
      <c r="BB4" s="5">
        <v>44561</v>
      </c>
      <c r="BC4" s="5">
        <v>44372</v>
      </c>
      <c r="BD4" s="5">
        <v>44372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HYPERLINK("https://my.zakupivli.pro/remote/dispatcher/state_purchase_view/27736055", "UA-2021-06-24-003796-c")</f>
        <v>UA-2021-06-24-003796-c</v>
      </c>
      <c r="C5" s="2" t="s">
        <v>680</v>
      </c>
      <c r="D5" s="1" t="s">
        <v>602</v>
      </c>
      <c r="E5" s="1" t="s">
        <v>602</v>
      </c>
      <c r="F5" s="1" t="s">
        <v>214</v>
      </c>
      <c r="G5" s="1" t="s">
        <v>420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44371</v>
      </c>
      <c r="R5" s="1"/>
      <c r="S5" s="1"/>
      <c r="T5" s="1"/>
      <c r="U5" s="1"/>
      <c r="V5" s="1" t="s">
        <v>890</v>
      </c>
      <c r="W5" s="4">
        <v>1</v>
      </c>
      <c r="X5" s="6">
        <v>44900</v>
      </c>
      <c r="Y5" s="1" t="s">
        <v>680</v>
      </c>
      <c r="Z5" s="1">
        <v>1</v>
      </c>
      <c r="AA5" s="6">
        <v>44900</v>
      </c>
      <c r="AB5" s="1" t="s">
        <v>948</v>
      </c>
      <c r="AC5" s="1" t="s">
        <v>925</v>
      </c>
      <c r="AD5" s="1" t="s">
        <v>542</v>
      </c>
      <c r="AE5" s="1" t="s">
        <v>683</v>
      </c>
      <c r="AF5" s="1" t="s">
        <v>581</v>
      </c>
      <c r="AG5" s="1" t="s">
        <v>683</v>
      </c>
      <c r="AH5" s="6">
        <v>44900</v>
      </c>
      <c r="AI5" s="6">
        <v>44900</v>
      </c>
      <c r="AJ5" s="1"/>
      <c r="AK5" s="6">
        <v>0</v>
      </c>
      <c r="AL5" s="6">
        <v>0</v>
      </c>
      <c r="AM5" s="1" t="s">
        <v>880</v>
      </c>
      <c r="AN5" s="1" t="s">
        <v>273</v>
      </c>
      <c r="AO5" s="1"/>
      <c r="AP5" s="1" t="s">
        <v>14</v>
      </c>
      <c r="AQ5" s="1"/>
      <c r="AR5" s="1"/>
      <c r="AS5" s="2"/>
      <c r="AT5" s="1"/>
      <c r="AU5" s="1"/>
      <c r="AV5" s="1"/>
      <c r="AW5" s="1" t="s">
        <v>900</v>
      </c>
      <c r="AX5" s="7">
        <v>44371.48060019697</v>
      </c>
      <c r="AY5" s="1" t="s">
        <v>151</v>
      </c>
      <c r="AZ5" s="6">
        <v>44900</v>
      </c>
      <c r="BA5" s="1"/>
      <c r="BB5" s="5">
        <v>44561</v>
      </c>
      <c r="BC5" s="5">
        <v>44371</v>
      </c>
      <c r="BD5" s="5">
        <v>44371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HYPERLINK("https://my.zakupivli.pro/remote/dispatcher/state_purchase_view/27734390", "UA-2021-06-24-003266-c")</f>
        <v>UA-2021-06-24-003266-c</v>
      </c>
      <c r="C6" s="2" t="s">
        <v>680</v>
      </c>
      <c r="D6" s="1" t="s">
        <v>603</v>
      </c>
      <c r="E6" s="1" t="s">
        <v>603</v>
      </c>
      <c r="F6" s="1" t="s">
        <v>214</v>
      </c>
      <c r="G6" s="1" t="s">
        <v>364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44371</v>
      </c>
      <c r="R6" s="1"/>
      <c r="S6" s="1"/>
      <c r="T6" s="1"/>
      <c r="U6" s="1"/>
      <c r="V6" s="1" t="s">
        <v>890</v>
      </c>
      <c r="W6" s="4">
        <v>1</v>
      </c>
      <c r="X6" s="6">
        <v>5000</v>
      </c>
      <c r="Y6" s="1" t="s">
        <v>680</v>
      </c>
      <c r="Z6" s="1">
        <v>1</v>
      </c>
      <c r="AA6" s="6">
        <v>5000</v>
      </c>
      <c r="AB6" s="1" t="s">
        <v>948</v>
      </c>
      <c r="AC6" s="1" t="s">
        <v>925</v>
      </c>
      <c r="AD6" s="1" t="s">
        <v>542</v>
      </c>
      <c r="AE6" s="1" t="s">
        <v>683</v>
      </c>
      <c r="AF6" s="1" t="s">
        <v>581</v>
      </c>
      <c r="AG6" s="1" t="s">
        <v>683</v>
      </c>
      <c r="AH6" s="6">
        <v>5000</v>
      </c>
      <c r="AI6" s="6">
        <v>5000</v>
      </c>
      <c r="AJ6" s="1"/>
      <c r="AK6" s="6">
        <v>0</v>
      </c>
      <c r="AL6" s="6">
        <v>0</v>
      </c>
      <c r="AM6" s="1" t="s">
        <v>879</v>
      </c>
      <c r="AN6" s="1" t="s">
        <v>273</v>
      </c>
      <c r="AO6" s="1"/>
      <c r="AP6" s="1" t="s">
        <v>14</v>
      </c>
      <c r="AQ6" s="1"/>
      <c r="AR6" s="1"/>
      <c r="AS6" s="2"/>
      <c r="AT6" s="1"/>
      <c r="AU6" s="1"/>
      <c r="AV6" s="1"/>
      <c r="AW6" s="1" t="s">
        <v>900</v>
      </c>
      <c r="AX6" s="7">
        <v>44371.47111399439</v>
      </c>
      <c r="AY6" s="1" t="s">
        <v>154</v>
      </c>
      <c r="AZ6" s="6">
        <v>5000</v>
      </c>
      <c r="BA6" s="1"/>
      <c r="BB6" s="5">
        <v>44561</v>
      </c>
      <c r="BC6" s="5">
        <v>44371</v>
      </c>
      <c r="BD6" s="5">
        <v>44371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HYPERLINK("https://my.zakupivli.pro/remote/dispatcher/state_purchase_view/27732849", "UA-2021-06-24-002787-c")</f>
        <v>UA-2021-06-24-002787-c</v>
      </c>
      <c r="C7" s="2" t="s">
        <v>680</v>
      </c>
      <c r="D7" s="1" t="s">
        <v>654</v>
      </c>
      <c r="E7" s="1" t="s">
        <v>654</v>
      </c>
      <c r="F7" s="1" t="s">
        <v>214</v>
      </c>
      <c r="G7" s="1" t="s">
        <v>515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44371</v>
      </c>
      <c r="R7" s="1"/>
      <c r="S7" s="1"/>
      <c r="T7" s="1"/>
      <c r="U7" s="1"/>
      <c r="V7" s="1" t="s">
        <v>890</v>
      </c>
      <c r="W7" s="4">
        <v>1</v>
      </c>
      <c r="X7" s="6">
        <v>892.37</v>
      </c>
      <c r="Y7" s="1" t="s">
        <v>680</v>
      </c>
      <c r="Z7" s="1">
        <v>13</v>
      </c>
      <c r="AA7" s="6">
        <v>68.64</v>
      </c>
      <c r="AB7" s="1" t="s">
        <v>929</v>
      </c>
      <c r="AC7" s="1" t="s">
        <v>925</v>
      </c>
      <c r="AD7" s="1" t="s">
        <v>542</v>
      </c>
      <c r="AE7" s="1" t="s">
        <v>867</v>
      </c>
      <c r="AF7" s="1" t="s">
        <v>581</v>
      </c>
      <c r="AG7" s="1" t="s">
        <v>683</v>
      </c>
      <c r="AH7" s="6">
        <v>892.37</v>
      </c>
      <c r="AI7" s="6">
        <v>68.643846153846155</v>
      </c>
      <c r="AJ7" s="1"/>
      <c r="AK7" s="6">
        <v>0</v>
      </c>
      <c r="AL7" s="6">
        <v>0</v>
      </c>
      <c r="AM7" s="1" t="s">
        <v>588</v>
      </c>
      <c r="AN7" s="1" t="s">
        <v>357</v>
      </c>
      <c r="AO7" s="1"/>
      <c r="AP7" s="1" t="s">
        <v>26</v>
      </c>
      <c r="AQ7" s="1"/>
      <c r="AR7" s="1"/>
      <c r="AS7" s="2"/>
      <c r="AT7" s="1"/>
      <c r="AU7" s="1"/>
      <c r="AV7" s="1"/>
      <c r="AW7" s="1" t="s">
        <v>900</v>
      </c>
      <c r="AX7" s="7">
        <v>44371.452319701086</v>
      </c>
      <c r="AY7" s="1" t="s">
        <v>527</v>
      </c>
      <c r="AZ7" s="6">
        <v>892.37</v>
      </c>
      <c r="BA7" s="1"/>
      <c r="BB7" s="5">
        <v>44561</v>
      </c>
      <c r="BC7" s="5">
        <v>44371</v>
      </c>
      <c r="BD7" s="5">
        <v>44371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HYPERLINK("https://my.zakupivli.pro/remote/dispatcher/state_purchase_view/27655257", "UA-2021-06-22-004973-c")</f>
        <v>UA-2021-06-22-004973-c</v>
      </c>
      <c r="C8" s="2" t="s">
        <v>680</v>
      </c>
      <c r="D8" s="1" t="s">
        <v>648</v>
      </c>
      <c r="E8" s="1" t="s">
        <v>648</v>
      </c>
      <c r="F8" s="1" t="s">
        <v>214</v>
      </c>
      <c r="G8" s="1" t="s">
        <v>191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44369</v>
      </c>
      <c r="R8" s="1"/>
      <c r="S8" s="1"/>
      <c r="T8" s="1"/>
      <c r="U8" s="1"/>
      <c r="V8" s="1" t="s">
        <v>890</v>
      </c>
      <c r="W8" s="4">
        <v>1</v>
      </c>
      <c r="X8" s="6">
        <v>550</v>
      </c>
      <c r="Y8" s="1" t="s">
        <v>680</v>
      </c>
      <c r="Z8" s="1">
        <v>1</v>
      </c>
      <c r="AA8" s="6">
        <v>550</v>
      </c>
      <c r="AB8" s="1" t="s">
        <v>948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550</v>
      </c>
      <c r="AI8" s="6">
        <v>550</v>
      </c>
      <c r="AJ8" s="1"/>
      <c r="AK8" s="6">
        <v>0</v>
      </c>
      <c r="AL8" s="6">
        <v>0</v>
      </c>
      <c r="AM8" s="1" t="s">
        <v>819</v>
      </c>
      <c r="AN8" s="1" t="s">
        <v>376</v>
      </c>
      <c r="AO8" s="1"/>
      <c r="AP8" s="1" t="s">
        <v>104</v>
      </c>
      <c r="AQ8" s="1"/>
      <c r="AR8" s="1"/>
      <c r="AS8" s="2"/>
      <c r="AT8" s="1"/>
      <c r="AU8" s="1"/>
      <c r="AV8" s="1"/>
      <c r="AW8" s="1" t="s">
        <v>900</v>
      </c>
      <c r="AX8" s="7">
        <v>44369.504581086883</v>
      </c>
      <c r="AY8" s="1" t="s">
        <v>452</v>
      </c>
      <c r="AZ8" s="6">
        <v>550</v>
      </c>
      <c r="BA8" s="1"/>
      <c r="BB8" s="5">
        <v>44561</v>
      </c>
      <c r="BC8" s="5">
        <v>44369</v>
      </c>
      <c r="BD8" s="5">
        <v>44369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HYPERLINK("https://my.zakupivli.pro/remote/dispatcher/state_purchase_view/27653711", "UA-2021-06-22-004504-c")</f>
        <v>UA-2021-06-22-004504-c</v>
      </c>
      <c r="C9" s="2" t="s">
        <v>680</v>
      </c>
      <c r="D9" s="1" t="s">
        <v>558</v>
      </c>
      <c r="E9" s="1" t="s">
        <v>558</v>
      </c>
      <c r="F9" s="1" t="s">
        <v>214</v>
      </c>
      <c r="G9" s="1" t="s">
        <v>415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44369</v>
      </c>
      <c r="R9" s="1"/>
      <c r="S9" s="1"/>
      <c r="T9" s="1"/>
      <c r="U9" s="1"/>
      <c r="V9" s="1" t="s">
        <v>890</v>
      </c>
      <c r="W9" s="4">
        <v>1</v>
      </c>
      <c r="X9" s="6">
        <v>20000</v>
      </c>
      <c r="Y9" s="1" t="s">
        <v>680</v>
      </c>
      <c r="Z9" s="1">
        <v>100</v>
      </c>
      <c r="AA9" s="6">
        <v>200</v>
      </c>
      <c r="AB9" s="1" t="s">
        <v>942</v>
      </c>
      <c r="AC9" s="1" t="s">
        <v>925</v>
      </c>
      <c r="AD9" s="1" t="s">
        <v>542</v>
      </c>
      <c r="AE9" s="1" t="s">
        <v>867</v>
      </c>
      <c r="AF9" s="1" t="s">
        <v>581</v>
      </c>
      <c r="AG9" s="1" t="s">
        <v>683</v>
      </c>
      <c r="AH9" s="6">
        <v>20000</v>
      </c>
      <c r="AI9" s="6">
        <v>200</v>
      </c>
      <c r="AJ9" s="1"/>
      <c r="AK9" s="6">
        <v>0</v>
      </c>
      <c r="AL9" s="6">
        <v>0</v>
      </c>
      <c r="AM9" s="1" t="s">
        <v>845</v>
      </c>
      <c r="AN9" s="1" t="s">
        <v>342</v>
      </c>
      <c r="AO9" s="1"/>
      <c r="AP9" s="1" t="s">
        <v>84</v>
      </c>
      <c r="AQ9" s="1"/>
      <c r="AR9" s="1"/>
      <c r="AS9" s="2"/>
      <c r="AT9" s="1"/>
      <c r="AU9" s="1"/>
      <c r="AV9" s="1"/>
      <c r="AW9" s="1" t="s">
        <v>900</v>
      </c>
      <c r="AX9" s="7">
        <v>44369.492257009973</v>
      </c>
      <c r="AY9" s="1" t="s">
        <v>235</v>
      </c>
      <c r="AZ9" s="6">
        <v>20000</v>
      </c>
      <c r="BA9" s="1"/>
      <c r="BB9" s="5">
        <v>44561</v>
      </c>
      <c r="BC9" s="5">
        <v>44369</v>
      </c>
      <c r="BD9" s="5">
        <v>44369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HYPERLINK("https://my.zakupivli.pro/remote/dispatcher/state_purchase_view/27586629", "UA-2021-06-17-004931-c")</f>
        <v>UA-2021-06-17-004931-c</v>
      </c>
      <c r="C10" s="2" t="s">
        <v>680</v>
      </c>
      <c r="D10" s="1" t="s">
        <v>744</v>
      </c>
      <c r="E10" s="1" t="s">
        <v>744</v>
      </c>
      <c r="F10" s="1" t="s">
        <v>214</v>
      </c>
      <c r="G10" s="1" t="s">
        <v>501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44364</v>
      </c>
      <c r="R10" s="1"/>
      <c r="S10" s="1"/>
      <c r="T10" s="1"/>
      <c r="U10" s="1"/>
      <c r="V10" s="1" t="s">
        <v>890</v>
      </c>
      <c r="W10" s="4">
        <v>1</v>
      </c>
      <c r="X10" s="6">
        <v>1000</v>
      </c>
      <c r="Y10" s="1" t="s">
        <v>680</v>
      </c>
      <c r="Z10" s="1">
        <v>1</v>
      </c>
      <c r="AA10" s="6">
        <v>1000</v>
      </c>
      <c r="AB10" s="1" t="s">
        <v>929</v>
      </c>
      <c r="AC10" s="1" t="s">
        <v>925</v>
      </c>
      <c r="AD10" s="1" t="s">
        <v>542</v>
      </c>
      <c r="AE10" s="1" t="s">
        <v>683</v>
      </c>
      <c r="AF10" s="1" t="s">
        <v>581</v>
      </c>
      <c r="AG10" s="1" t="s">
        <v>683</v>
      </c>
      <c r="AH10" s="6">
        <v>1000</v>
      </c>
      <c r="AI10" s="6">
        <v>1000</v>
      </c>
      <c r="AJ10" s="1"/>
      <c r="AK10" s="6">
        <v>0</v>
      </c>
      <c r="AL10" s="6">
        <v>0</v>
      </c>
      <c r="AM10" s="1" t="s">
        <v>859</v>
      </c>
      <c r="AN10" s="1" t="s">
        <v>383</v>
      </c>
      <c r="AO10" s="1"/>
      <c r="AP10" s="1" t="s">
        <v>97</v>
      </c>
      <c r="AQ10" s="1"/>
      <c r="AR10" s="1"/>
      <c r="AS10" s="2"/>
      <c r="AT10" s="1"/>
      <c r="AU10" s="1"/>
      <c r="AV10" s="1"/>
      <c r="AW10" s="1" t="s">
        <v>900</v>
      </c>
      <c r="AX10" s="7">
        <v>44364.649048072664</v>
      </c>
      <c r="AY10" s="1" t="s">
        <v>452</v>
      </c>
      <c r="AZ10" s="6">
        <v>1000</v>
      </c>
      <c r="BA10" s="1"/>
      <c r="BB10" s="5">
        <v>44561</v>
      </c>
      <c r="BC10" s="5">
        <v>44363</v>
      </c>
      <c r="BD10" s="5">
        <v>44363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HYPERLINK("https://my.zakupivli.pro/remote/dispatcher/state_purchase_view/27585022", "UA-2021-06-17-004494-c")</f>
        <v>UA-2021-06-17-004494-c</v>
      </c>
      <c r="C11" s="2" t="s">
        <v>680</v>
      </c>
      <c r="D11" s="1" t="s">
        <v>744</v>
      </c>
      <c r="E11" s="1" t="s">
        <v>744</v>
      </c>
      <c r="F11" s="1" t="s">
        <v>214</v>
      </c>
      <c r="G11" s="1" t="s">
        <v>501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44364</v>
      </c>
      <c r="R11" s="1"/>
      <c r="S11" s="1"/>
      <c r="T11" s="1"/>
      <c r="U11" s="1"/>
      <c r="V11" s="1" t="s">
        <v>890</v>
      </c>
      <c r="W11" s="4">
        <v>1</v>
      </c>
      <c r="X11" s="6">
        <v>1200</v>
      </c>
      <c r="Y11" s="1" t="s">
        <v>680</v>
      </c>
      <c r="Z11" s="1">
        <v>1</v>
      </c>
      <c r="AA11" s="6">
        <v>1200</v>
      </c>
      <c r="AB11" s="1" t="s">
        <v>929</v>
      </c>
      <c r="AC11" s="1" t="s">
        <v>925</v>
      </c>
      <c r="AD11" s="1" t="s">
        <v>542</v>
      </c>
      <c r="AE11" s="1" t="s">
        <v>683</v>
      </c>
      <c r="AF11" s="1" t="s">
        <v>581</v>
      </c>
      <c r="AG11" s="1" t="s">
        <v>683</v>
      </c>
      <c r="AH11" s="6">
        <v>1200</v>
      </c>
      <c r="AI11" s="6">
        <v>1200</v>
      </c>
      <c r="AJ11" s="1"/>
      <c r="AK11" s="6">
        <v>0</v>
      </c>
      <c r="AL11" s="6">
        <v>0</v>
      </c>
      <c r="AM11" s="1" t="s">
        <v>859</v>
      </c>
      <c r="AN11" s="1" t="s">
        <v>383</v>
      </c>
      <c r="AO11" s="1"/>
      <c r="AP11" s="1" t="s">
        <v>97</v>
      </c>
      <c r="AQ11" s="1"/>
      <c r="AR11" s="1"/>
      <c r="AS11" s="2"/>
      <c r="AT11" s="1"/>
      <c r="AU11" s="1"/>
      <c r="AV11" s="1"/>
      <c r="AW11" s="1" t="s">
        <v>900</v>
      </c>
      <c r="AX11" s="7">
        <v>44364.638066905092</v>
      </c>
      <c r="AY11" s="1" t="s">
        <v>451</v>
      </c>
      <c r="AZ11" s="6">
        <v>1200</v>
      </c>
      <c r="BA11" s="1"/>
      <c r="BB11" s="5">
        <v>44561</v>
      </c>
      <c r="BC11" s="5">
        <v>44363</v>
      </c>
      <c r="BD11" s="5">
        <v>44363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HYPERLINK("https://my.zakupivli.pro/remote/dispatcher/state_purchase_view/27392378", "UA-2021-06-11-002774-b")</f>
        <v>UA-2021-06-11-002774-b</v>
      </c>
      <c r="C12" s="2" t="s">
        <v>680</v>
      </c>
      <c r="D12" s="1" t="s">
        <v>729</v>
      </c>
      <c r="E12" s="1" t="s">
        <v>729</v>
      </c>
      <c r="F12" s="1" t="s">
        <v>214</v>
      </c>
      <c r="G12" s="1" t="s">
        <v>506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44358</v>
      </c>
      <c r="R12" s="1"/>
      <c r="S12" s="1"/>
      <c r="T12" s="1"/>
      <c r="U12" s="1"/>
      <c r="V12" s="1" t="s">
        <v>890</v>
      </c>
      <c r="W12" s="4">
        <v>1</v>
      </c>
      <c r="X12" s="6">
        <v>4500</v>
      </c>
      <c r="Y12" s="1" t="s">
        <v>680</v>
      </c>
      <c r="Z12" s="1">
        <v>1</v>
      </c>
      <c r="AA12" s="6">
        <v>4500</v>
      </c>
      <c r="AB12" s="1" t="s">
        <v>929</v>
      </c>
      <c r="AC12" s="1" t="s">
        <v>925</v>
      </c>
      <c r="AD12" s="1" t="s">
        <v>542</v>
      </c>
      <c r="AE12" s="1" t="s">
        <v>683</v>
      </c>
      <c r="AF12" s="1" t="s">
        <v>581</v>
      </c>
      <c r="AG12" s="1" t="s">
        <v>683</v>
      </c>
      <c r="AH12" s="6">
        <v>4500</v>
      </c>
      <c r="AI12" s="6">
        <v>4500</v>
      </c>
      <c r="AJ12" s="1"/>
      <c r="AK12" s="6">
        <v>0</v>
      </c>
      <c r="AL12" s="6">
        <v>0</v>
      </c>
      <c r="AM12" s="1" t="s">
        <v>860</v>
      </c>
      <c r="AN12" s="1" t="s">
        <v>406</v>
      </c>
      <c r="AO12" s="1"/>
      <c r="AP12" s="1" t="s">
        <v>77</v>
      </c>
      <c r="AQ12" s="1"/>
      <c r="AR12" s="1"/>
      <c r="AS12" s="2"/>
      <c r="AT12" s="1"/>
      <c r="AU12" s="1"/>
      <c r="AV12" s="1"/>
      <c r="AW12" s="1" t="s">
        <v>900</v>
      </c>
      <c r="AX12" s="7">
        <v>44358.438571780542</v>
      </c>
      <c r="AY12" s="1" t="s">
        <v>435</v>
      </c>
      <c r="AZ12" s="6">
        <v>4500</v>
      </c>
      <c r="BA12" s="1"/>
      <c r="BB12" s="5">
        <v>44561</v>
      </c>
      <c r="BC12" s="5">
        <v>44358</v>
      </c>
      <c r="BD12" s="5">
        <v>44358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HYPERLINK("https://my.zakupivli.pro/remote/dispatcher/state_purchase_view/27320458", "UA-2021-06-09-007064-b")</f>
        <v>UA-2021-06-09-007064-b</v>
      </c>
      <c r="C13" s="2" t="s">
        <v>680</v>
      </c>
      <c r="D13" s="1" t="s">
        <v>740</v>
      </c>
      <c r="E13" s="1" t="s">
        <v>740</v>
      </c>
      <c r="F13" s="1" t="s">
        <v>214</v>
      </c>
      <c r="G13" s="1" t="s">
        <v>500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44356</v>
      </c>
      <c r="R13" s="1"/>
      <c r="S13" s="1"/>
      <c r="T13" s="1"/>
      <c r="U13" s="1"/>
      <c r="V13" s="1" t="s">
        <v>890</v>
      </c>
      <c r="W13" s="4">
        <v>1</v>
      </c>
      <c r="X13" s="6">
        <v>3000</v>
      </c>
      <c r="Y13" s="1" t="s">
        <v>680</v>
      </c>
      <c r="Z13" s="1">
        <v>3</v>
      </c>
      <c r="AA13" s="6">
        <v>1000</v>
      </c>
      <c r="AB13" s="1" t="s">
        <v>929</v>
      </c>
      <c r="AC13" s="1" t="s">
        <v>925</v>
      </c>
      <c r="AD13" s="1" t="s">
        <v>542</v>
      </c>
      <c r="AE13" s="1" t="s">
        <v>683</v>
      </c>
      <c r="AF13" s="1" t="s">
        <v>581</v>
      </c>
      <c r="AG13" s="1" t="s">
        <v>683</v>
      </c>
      <c r="AH13" s="6">
        <v>3000</v>
      </c>
      <c r="AI13" s="6">
        <v>1000</v>
      </c>
      <c r="AJ13" s="1"/>
      <c r="AK13" s="6">
        <v>0</v>
      </c>
      <c r="AL13" s="6">
        <v>0</v>
      </c>
      <c r="AM13" s="1" t="s">
        <v>848</v>
      </c>
      <c r="AN13" s="1" t="s">
        <v>389</v>
      </c>
      <c r="AO13" s="1"/>
      <c r="AP13" s="1" t="s">
        <v>101</v>
      </c>
      <c r="AQ13" s="1"/>
      <c r="AR13" s="1"/>
      <c r="AS13" s="2"/>
      <c r="AT13" s="1"/>
      <c r="AU13" s="1"/>
      <c r="AV13" s="1"/>
      <c r="AW13" s="1" t="s">
        <v>900</v>
      </c>
      <c r="AX13" s="7">
        <v>44356.592197870981</v>
      </c>
      <c r="AY13" s="1" t="s">
        <v>449</v>
      </c>
      <c r="AZ13" s="6">
        <v>3000</v>
      </c>
      <c r="BA13" s="1"/>
      <c r="BB13" s="5">
        <v>44561</v>
      </c>
      <c r="BC13" s="5">
        <v>44356</v>
      </c>
      <c r="BD13" s="5">
        <v>44356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HYPERLINK("https://my.zakupivli.pro/remote/dispatcher/state_purchase_view/27318520", "UA-2021-06-09-006444-b")</f>
        <v>UA-2021-06-09-006444-b</v>
      </c>
      <c r="C14" s="2" t="s">
        <v>680</v>
      </c>
      <c r="D14" s="1" t="s">
        <v>656</v>
      </c>
      <c r="E14" s="1" t="s">
        <v>656</v>
      </c>
      <c r="F14" s="1" t="s">
        <v>214</v>
      </c>
      <c r="G14" s="1" t="s">
        <v>294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659</v>
      </c>
      <c r="M14" s="1" t="s">
        <v>659</v>
      </c>
      <c r="N14" s="1" t="s">
        <v>109</v>
      </c>
      <c r="O14" s="1" t="s">
        <v>109</v>
      </c>
      <c r="P14" s="1" t="s">
        <v>109</v>
      </c>
      <c r="Q14" s="5">
        <v>44356</v>
      </c>
      <c r="R14" s="1"/>
      <c r="S14" s="1"/>
      <c r="T14" s="1"/>
      <c r="U14" s="1"/>
      <c r="V14" s="1" t="s">
        <v>890</v>
      </c>
      <c r="W14" s="4">
        <v>1</v>
      </c>
      <c r="X14" s="6">
        <v>18460</v>
      </c>
      <c r="Y14" s="1" t="s">
        <v>680</v>
      </c>
      <c r="Z14" s="1">
        <v>200</v>
      </c>
      <c r="AA14" s="6">
        <v>92.3</v>
      </c>
      <c r="AB14" s="1" t="s">
        <v>948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18460</v>
      </c>
      <c r="AI14" s="6">
        <v>92.3</v>
      </c>
      <c r="AJ14" s="1"/>
      <c r="AK14" s="6">
        <v>0</v>
      </c>
      <c r="AL14" s="6">
        <v>0</v>
      </c>
      <c r="AM14" s="1" t="s">
        <v>857</v>
      </c>
      <c r="AN14" s="1" t="s">
        <v>400</v>
      </c>
      <c r="AO14" s="1"/>
      <c r="AP14" s="1" t="s">
        <v>100</v>
      </c>
      <c r="AQ14" s="1"/>
      <c r="AR14" s="1"/>
      <c r="AS14" s="2"/>
      <c r="AT14" s="1"/>
      <c r="AU14" s="1"/>
      <c r="AV14" s="1"/>
      <c r="AW14" s="1" t="s">
        <v>900</v>
      </c>
      <c r="AX14" s="7">
        <v>44356.574661328508</v>
      </c>
      <c r="AY14" s="1" t="s">
        <v>519</v>
      </c>
      <c r="AZ14" s="6">
        <v>18460</v>
      </c>
      <c r="BA14" s="1"/>
      <c r="BB14" s="5">
        <v>44561</v>
      </c>
      <c r="BC14" s="5">
        <v>44356</v>
      </c>
      <c r="BD14" s="5">
        <v>44356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HYPERLINK("https://my.zakupivli.pro/remote/dispatcher/state_purchase_view/27317544", "UA-2021-06-09-006185-b")</f>
        <v>UA-2021-06-09-006185-b</v>
      </c>
      <c r="C15" s="2" t="s">
        <v>680</v>
      </c>
      <c r="D15" s="1" t="s">
        <v>660</v>
      </c>
      <c r="E15" s="1" t="s">
        <v>660</v>
      </c>
      <c r="F15" s="1" t="s">
        <v>214</v>
      </c>
      <c r="G15" s="1" t="s">
        <v>423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44356</v>
      </c>
      <c r="R15" s="1"/>
      <c r="S15" s="1"/>
      <c r="T15" s="1"/>
      <c r="U15" s="1"/>
      <c r="V15" s="1" t="s">
        <v>890</v>
      </c>
      <c r="W15" s="4">
        <v>1</v>
      </c>
      <c r="X15" s="6">
        <v>5100</v>
      </c>
      <c r="Y15" s="1" t="s">
        <v>680</v>
      </c>
      <c r="Z15" s="1">
        <v>17</v>
      </c>
      <c r="AA15" s="6">
        <v>300</v>
      </c>
      <c r="AB15" s="1" t="s">
        <v>948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5100</v>
      </c>
      <c r="AI15" s="6">
        <v>300</v>
      </c>
      <c r="AJ15" s="1"/>
      <c r="AK15" s="6">
        <v>0</v>
      </c>
      <c r="AL15" s="6">
        <v>0</v>
      </c>
      <c r="AM15" s="1" t="s">
        <v>856</v>
      </c>
      <c r="AN15" s="1" t="s">
        <v>330</v>
      </c>
      <c r="AO15" s="1"/>
      <c r="AP15" s="1" t="s">
        <v>85</v>
      </c>
      <c r="AQ15" s="1"/>
      <c r="AR15" s="1"/>
      <c r="AS15" s="2"/>
      <c r="AT15" s="1"/>
      <c r="AU15" s="1"/>
      <c r="AV15" s="1"/>
      <c r="AW15" s="1" t="s">
        <v>900</v>
      </c>
      <c r="AX15" s="7">
        <v>44356.563114271376</v>
      </c>
      <c r="AY15" s="1" t="s">
        <v>504</v>
      </c>
      <c r="AZ15" s="6">
        <v>5100</v>
      </c>
      <c r="BA15" s="1"/>
      <c r="BB15" s="5">
        <v>44561</v>
      </c>
      <c r="BC15" s="5">
        <v>44356</v>
      </c>
      <c r="BD15" s="5">
        <v>44356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HYPERLINK("https://my.zakupivli.pro/remote/dispatcher/state_purchase_view/27170668", "UA-2021-06-04-000534-b")</f>
        <v>UA-2021-06-04-000534-b</v>
      </c>
      <c r="C16" s="2" t="s">
        <v>680</v>
      </c>
      <c r="D16" s="1" t="s">
        <v>735</v>
      </c>
      <c r="E16" s="1" t="s">
        <v>735</v>
      </c>
      <c r="F16" s="1" t="s">
        <v>214</v>
      </c>
      <c r="G16" s="1" t="s">
        <v>444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44351</v>
      </c>
      <c r="R16" s="1"/>
      <c r="S16" s="1"/>
      <c r="T16" s="1"/>
      <c r="U16" s="1"/>
      <c r="V16" s="1" t="s">
        <v>890</v>
      </c>
      <c r="W16" s="4">
        <v>1</v>
      </c>
      <c r="X16" s="6">
        <v>269</v>
      </c>
      <c r="Y16" s="1" t="s">
        <v>680</v>
      </c>
      <c r="Z16" s="1">
        <v>1</v>
      </c>
      <c r="AA16" s="6">
        <v>269</v>
      </c>
      <c r="AB16" s="1" t="s">
        <v>929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269</v>
      </c>
      <c r="AI16" s="6">
        <v>269</v>
      </c>
      <c r="AJ16" s="1"/>
      <c r="AK16" s="6">
        <v>0</v>
      </c>
      <c r="AL16" s="6">
        <v>0</v>
      </c>
      <c r="AM16" s="1" t="s">
        <v>768</v>
      </c>
      <c r="AN16" s="1" t="s">
        <v>254</v>
      </c>
      <c r="AO16" s="1"/>
      <c r="AP16" s="1" t="s">
        <v>44</v>
      </c>
      <c r="AQ16" s="1"/>
      <c r="AR16" s="1"/>
      <c r="AS16" s="2"/>
      <c r="AT16" s="1"/>
      <c r="AU16" s="1"/>
      <c r="AV16" s="1"/>
      <c r="AW16" s="1" t="s">
        <v>900</v>
      </c>
      <c r="AX16" s="7">
        <v>44351.374200712373</v>
      </c>
      <c r="AY16" s="1" t="s">
        <v>448</v>
      </c>
      <c r="AZ16" s="6">
        <v>269</v>
      </c>
      <c r="BA16" s="1"/>
      <c r="BB16" s="5">
        <v>44561</v>
      </c>
      <c r="BC16" s="5">
        <v>44350</v>
      </c>
      <c r="BD16" s="5">
        <v>44350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HYPERLINK("https://my.zakupivli.pro/remote/dispatcher/state_purchase_view/27041904", "UA-2021-06-01-001517-b")</f>
        <v>UA-2021-06-01-001517-b</v>
      </c>
      <c r="C17" s="2" t="s">
        <v>680</v>
      </c>
      <c r="D17" s="1" t="s">
        <v>797</v>
      </c>
      <c r="E17" s="1" t="s">
        <v>797</v>
      </c>
      <c r="F17" s="1" t="s">
        <v>214</v>
      </c>
      <c r="G17" s="1" t="s">
        <v>473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659</v>
      </c>
      <c r="M17" s="1" t="s">
        <v>659</v>
      </c>
      <c r="N17" s="1" t="s">
        <v>109</v>
      </c>
      <c r="O17" s="1" t="s">
        <v>109</v>
      </c>
      <c r="P17" s="1" t="s">
        <v>109</v>
      </c>
      <c r="Q17" s="5">
        <v>44348</v>
      </c>
      <c r="R17" s="1"/>
      <c r="S17" s="1"/>
      <c r="T17" s="1"/>
      <c r="U17" s="1"/>
      <c r="V17" s="1" t="s">
        <v>890</v>
      </c>
      <c r="W17" s="4">
        <v>1</v>
      </c>
      <c r="X17" s="6">
        <v>819</v>
      </c>
      <c r="Y17" s="1" t="s">
        <v>680</v>
      </c>
      <c r="Z17" s="1">
        <v>1</v>
      </c>
      <c r="AA17" s="6">
        <v>819</v>
      </c>
      <c r="AB17" s="1" t="s">
        <v>929</v>
      </c>
      <c r="AC17" s="1" t="s">
        <v>925</v>
      </c>
      <c r="AD17" s="1" t="s">
        <v>542</v>
      </c>
      <c r="AE17" s="1" t="s">
        <v>683</v>
      </c>
      <c r="AF17" s="1" t="s">
        <v>581</v>
      </c>
      <c r="AG17" s="1" t="s">
        <v>683</v>
      </c>
      <c r="AH17" s="6">
        <v>819</v>
      </c>
      <c r="AI17" s="6">
        <v>819</v>
      </c>
      <c r="AJ17" s="1"/>
      <c r="AK17" s="6">
        <v>0</v>
      </c>
      <c r="AL17" s="6">
        <v>0</v>
      </c>
      <c r="AM17" s="1" t="s">
        <v>703</v>
      </c>
      <c r="AN17" s="1" t="s">
        <v>244</v>
      </c>
      <c r="AO17" s="1"/>
      <c r="AP17" s="1" t="s">
        <v>107</v>
      </c>
      <c r="AQ17" s="1"/>
      <c r="AR17" s="1"/>
      <c r="AS17" s="2"/>
      <c r="AT17" s="1"/>
      <c r="AU17" s="1"/>
      <c r="AV17" s="1"/>
      <c r="AW17" s="1" t="s">
        <v>900</v>
      </c>
      <c r="AX17" s="7">
        <v>44348.407897481942</v>
      </c>
      <c r="AY17" s="1" t="s">
        <v>122</v>
      </c>
      <c r="AZ17" s="6">
        <v>819</v>
      </c>
      <c r="BA17" s="5">
        <v>44350</v>
      </c>
      <c r="BB17" s="5">
        <v>44714</v>
      </c>
      <c r="BC17" s="5">
        <v>44348</v>
      </c>
      <c r="BD17" s="5">
        <v>44350</v>
      </c>
      <c r="BE17" s="7">
        <v>44714</v>
      </c>
      <c r="BF17" s="1" t="s">
        <v>939</v>
      </c>
      <c r="BG17" s="1"/>
      <c r="BH17" s="1"/>
      <c r="BI17" s="1" t="s">
        <v>108</v>
      </c>
    </row>
  </sheetData>
  <hyperlinks>
    <hyperlink ref="B2" r:id="rId1" display="https://my.zakupivli.pro/remote/dispatcher/state_purchase_view/27805199" xr:uid="{00000000-0004-0000-0000-00006B000000}"/>
    <hyperlink ref="B3" r:id="rId2" display="https://my.zakupivli.pro/remote/dispatcher/state_purchase_view/27804657" xr:uid="{00000000-0004-0000-0000-00006C000000}"/>
    <hyperlink ref="B4" r:id="rId3" display="https://my.zakupivli.pro/remote/dispatcher/state_purchase_view/27767211" xr:uid="{00000000-0004-0000-0000-00006D000000}"/>
    <hyperlink ref="B5" r:id="rId4" display="https://my.zakupivli.pro/remote/dispatcher/state_purchase_view/27736055" xr:uid="{00000000-0004-0000-0000-00006E000000}"/>
    <hyperlink ref="B6" r:id="rId5" display="https://my.zakupivli.pro/remote/dispatcher/state_purchase_view/27734390" xr:uid="{00000000-0004-0000-0000-00006F000000}"/>
    <hyperlink ref="B7" r:id="rId6" display="https://my.zakupivli.pro/remote/dispatcher/state_purchase_view/27732849" xr:uid="{00000000-0004-0000-0000-000070000000}"/>
    <hyperlink ref="B8" r:id="rId7" display="https://my.zakupivli.pro/remote/dispatcher/state_purchase_view/27655257" xr:uid="{00000000-0004-0000-0000-000071000000}"/>
    <hyperlink ref="B9" r:id="rId8" display="https://my.zakupivli.pro/remote/dispatcher/state_purchase_view/27653711" xr:uid="{00000000-0004-0000-0000-000072000000}"/>
    <hyperlink ref="B10" r:id="rId9" display="https://my.zakupivli.pro/remote/dispatcher/state_purchase_view/27586629" xr:uid="{00000000-0004-0000-0000-000073000000}"/>
    <hyperlink ref="B11" r:id="rId10" display="https://my.zakupivli.pro/remote/dispatcher/state_purchase_view/27585022" xr:uid="{00000000-0004-0000-0000-000074000000}"/>
    <hyperlink ref="B12" r:id="rId11" display="https://my.zakupivli.pro/remote/dispatcher/state_purchase_view/27392378" xr:uid="{00000000-0004-0000-0000-000075000000}"/>
    <hyperlink ref="B13" r:id="rId12" display="https://my.zakupivli.pro/remote/dispatcher/state_purchase_view/27320458" xr:uid="{00000000-0004-0000-0000-000076000000}"/>
    <hyperlink ref="B14" r:id="rId13" display="https://my.zakupivli.pro/remote/dispatcher/state_purchase_view/27318520" xr:uid="{00000000-0004-0000-0000-000077000000}"/>
    <hyperlink ref="B15" r:id="rId14" display="https://my.zakupivli.pro/remote/dispatcher/state_purchase_view/27317544" xr:uid="{00000000-0004-0000-0000-000078000000}"/>
    <hyperlink ref="B16" r:id="rId15" display="https://my.zakupivli.pro/remote/dispatcher/state_purchase_view/27170668" xr:uid="{00000000-0004-0000-0000-000079000000}"/>
    <hyperlink ref="B17" r:id="rId16" display="https://my.zakupivli.pro/remote/dispatcher/state_purchase_view/27041904" xr:uid="{00000000-0004-0000-0000-00007A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68AF-201E-4F0F-8146-11DE0DBB44C1}">
  <dimension ref="A1:BI17"/>
  <sheetViews>
    <sheetView workbookViewId="0">
      <selection activeCell="A16" sqref="A16:A17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HYPERLINK("https://my.zakupivli.pro/remote/dispatcher/state_purchase_view/28583538", "UA-2021-07-28-008186-b")</f>
        <v>UA-2021-07-28-008186-b</v>
      </c>
      <c r="C2" s="2" t="s">
        <v>680</v>
      </c>
      <c r="D2" s="1" t="s">
        <v>558</v>
      </c>
      <c r="E2" s="1" t="s">
        <v>558</v>
      </c>
      <c r="F2" s="1" t="s">
        <v>214</v>
      </c>
      <c r="G2" s="1" t="s">
        <v>415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549</v>
      </c>
      <c r="M2" s="1" t="s">
        <v>549</v>
      </c>
      <c r="N2" s="1" t="s">
        <v>109</v>
      </c>
      <c r="O2" s="1" t="s">
        <v>109</v>
      </c>
      <c r="P2" s="1" t="s">
        <v>109</v>
      </c>
      <c r="Q2" s="5">
        <v>44405</v>
      </c>
      <c r="R2" s="1"/>
      <c r="S2" s="1"/>
      <c r="T2" s="1"/>
      <c r="U2" s="1"/>
      <c r="V2" s="1" t="s">
        <v>890</v>
      </c>
      <c r="W2" s="4">
        <v>1</v>
      </c>
      <c r="X2" s="6">
        <v>6000</v>
      </c>
      <c r="Y2" s="1" t="s">
        <v>680</v>
      </c>
      <c r="Z2" s="1">
        <v>30</v>
      </c>
      <c r="AA2" s="6">
        <v>200</v>
      </c>
      <c r="AB2" s="1" t="s">
        <v>942</v>
      </c>
      <c r="AC2" s="1" t="s">
        <v>925</v>
      </c>
      <c r="AD2" s="1" t="s">
        <v>542</v>
      </c>
      <c r="AE2" s="1" t="s">
        <v>867</v>
      </c>
      <c r="AF2" s="1" t="s">
        <v>581</v>
      </c>
      <c r="AG2" s="1" t="s">
        <v>683</v>
      </c>
      <c r="AH2" s="6">
        <v>6000</v>
      </c>
      <c r="AI2" s="6">
        <v>200</v>
      </c>
      <c r="AJ2" s="1"/>
      <c r="AK2" s="6">
        <v>0</v>
      </c>
      <c r="AL2" s="6">
        <v>0</v>
      </c>
      <c r="AM2" s="1" t="s">
        <v>845</v>
      </c>
      <c r="AN2" s="1" t="s">
        <v>342</v>
      </c>
      <c r="AO2" s="1"/>
      <c r="AP2" s="1" t="s">
        <v>84</v>
      </c>
      <c r="AQ2" s="1"/>
      <c r="AR2" s="1"/>
      <c r="AS2" s="2"/>
      <c r="AT2" s="1"/>
      <c r="AU2" s="1"/>
      <c r="AV2" s="1"/>
      <c r="AW2" s="1" t="s">
        <v>900</v>
      </c>
      <c r="AX2" s="7">
        <v>44405.642716701994</v>
      </c>
      <c r="AY2" s="1" t="s">
        <v>469</v>
      </c>
      <c r="AZ2" s="6">
        <v>6000</v>
      </c>
      <c r="BA2" s="1"/>
      <c r="BB2" s="5">
        <v>44561</v>
      </c>
      <c r="BC2" s="5">
        <v>44404</v>
      </c>
      <c r="BD2" s="5">
        <v>44404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HYPERLINK("https://my.zakupivli.pro/remote/dispatcher/state_purchase_view/28570464", "UA-2021-07-28-003353-b")</f>
        <v>UA-2021-07-28-003353-b</v>
      </c>
      <c r="C3" s="2" t="s">
        <v>680</v>
      </c>
      <c r="D3" s="1" t="s">
        <v>567</v>
      </c>
      <c r="E3" s="1" t="s">
        <v>567</v>
      </c>
      <c r="F3" s="1" t="s">
        <v>214</v>
      </c>
      <c r="G3" s="1" t="s">
        <v>415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549</v>
      </c>
      <c r="M3" s="1" t="s">
        <v>549</v>
      </c>
      <c r="N3" s="1" t="s">
        <v>109</v>
      </c>
      <c r="O3" s="1" t="s">
        <v>109</v>
      </c>
      <c r="P3" s="1" t="s">
        <v>109</v>
      </c>
      <c r="Q3" s="5">
        <v>44405</v>
      </c>
      <c r="R3" s="1"/>
      <c r="S3" s="1"/>
      <c r="T3" s="1"/>
      <c r="U3" s="1"/>
      <c r="V3" s="1" t="s">
        <v>890</v>
      </c>
      <c r="W3" s="4">
        <v>1</v>
      </c>
      <c r="X3" s="6">
        <v>11440.5</v>
      </c>
      <c r="Y3" s="1" t="s">
        <v>680</v>
      </c>
      <c r="Z3" s="1">
        <v>0.72499999999999998</v>
      </c>
      <c r="AA3" s="6">
        <v>15780</v>
      </c>
      <c r="AB3" s="1" t="s">
        <v>942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11440.5</v>
      </c>
      <c r="AI3" s="1"/>
      <c r="AJ3" s="1"/>
      <c r="AK3" s="6">
        <v>0</v>
      </c>
      <c r="AL3" s="6">
        <v>0</v>
      </c>
      <c r="AM3" s="1" t="s">
        <v>852</v>
      </c>
      <c r="AN3" s="1" t="s">
        <v>308</v>
      </c>
      <c r="AO3" s="1"/>
      <c r="AP3" s="1" t="s">
        <v>81</v>
      </c>
      <c r="AQ3" s="1"/>
      <c r="AR3" s="1"/>
      <c r="AS3" s="2"/>
      <c r="AT3" s="1"/>
      <c r="AU3" s="1"/>
      <c r="AV3" s="1"/>
      <c r="AW3" s="1" t="s">
        <v>900</v>
      </c>
      <c r="AX3" s="7">
        <v>44405.478869968174</v>
      </c>
      <c r="AY3" s="1" t="s">
        <v>468</v>
      </c>
      <c r="AZ3" s="6">
        <v>11440.5</v>
      </c>
      <c r="BA3" s="1"/>
      <c r="BB3" s="5">
        <v>44561</v>
      </c>
      <c r="BC3" s="5">
        <v>44404</v>
      </c>
      <c r="BD3" s="5">
        <v>44404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HYPERLINK("https://my.zakupivli.pro/remote/dispatcher/state_purchase_view/28556629", "UA-2021-07-27-010847-b")</f>
        <v>UA-2021-07-27-010847-b</v>
      </c>
      <c r="C4" s="2" t="s">
        <v>680</v>
      </c>
      <c r="D4" s="1" t="s">
        <v>568</v>
      </c>
      <c r="E4" s="1" t="s">
        <v>568</v>
      </c>
      <c r="F4" s="1" t="s">
        <v>214</v>
      </c>
      <c r="G4" s="1" t="s">
        <v>415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549</v>
      </c>
      <c r="M4" s="1" t="s">
        <v>549</v>
      </c>
      <c r="N4" s="1" t="s">
        <v>109</v>
      </c>
      <c r="O4" s="1" t="s">
        <v>109</v>
      </c>
      <c r="P4" s="1" t="s">
        <v>109</v>
      </c>
      <c r="Q4" s="5">
        <v>44404</v>
      </c>
      <c r="R4" s="1"/>
      <c r="S4" s="1"/>
      <c r="T4" s="1"/>
      <c r="U4" s="1"/>
      <c r="V4" s="1" t="s">
        <v>890</v>
      </c>
      <c r="W4" s="4">
        <v>1</v>
      </c>
      <c r="X4" s="6">
        <v>4590</v>
      </c>
      <c r="Y4" s="1" t="s">
        <v>680</v>
      </c>
      <c r="Z4" s="1">
        <v>0.3</v>
      </c>
      <c r="AA4" s="6">
        <v>15300</v>
      </c>
      <c r="AB4" s="1" t="s">
        <v>942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4590</v>
      </c>
      <c r="AI4" s="1"/>
      <c r="AJ4" s="1"/>
      <c r="AK4" s="6">
        <v>0</v>
      </c>
      <c r="AL4" s="6">
        <v>0</v>
      </c>
      <c r="AM4" s="1" t="s">
        <v>844</v>
      </c>
      <c r="AN4" s="1" t="s">
        <v>311</v>
      </c>
      <c r="AO4" s="1"/>
      <c r="AP4" s="1" t="s">
        <v>91</v>
      </c>
      <c r="AQ4" s="1"/>
      <c r="AR4" s="1"/>
      <c r="AS4" s="2"/>
      <c r="AT4" s="1"/>
      <c r="AU4" s="1"/>
      <c r="AV4" s="1"/>
      <c r="AW4" s="1" t="s">
        <v>900</v>
      </c>
      <c r="AX4" s="7">
        <v>44404.701056452635</v>
      </c>
      <c r="AY4" s="1" t="s">
        <v>216</v>
      </c>
      <c r="AZ4" s="6">
        <v>4590</v>
      </c>
      <c r="BA4" s="1"/>
      <c r="BB4" s="5">
        <v>44561</v>
      </c>
      <c r="BC4" s="5">
        <v>44404</v>
      </c>
      <c r="BD4" s="5">
        <v>44404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HYPERLINK("https://my.zakupivli.pro/remote/dispatcher/state_purchase_view/28369156", "UA-2021-07-20-006060-b")</f>
        <v>UA-2021-07-20-006060-b</v>
      </c>
      <c r="C5" s="2" t="s">
        <v>680</v>
      </c>
      <c r="D5" s="1" t="s">
        <v>884</v>
      </c>
      <c r="E5" s="1" t="s">
        <v>884</v>
      </c>
      <c r="F5" s="1" t="s">
        <v>214</v>
      </c>
      <c r="G5" s="1" t="s">
        <v>190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549</v>
      </c>
      <c r="M5" s="1" t="s">
        <v>549</v>
      </c>
      <c r="N5" s="1" t="s">
        <v>109</v>
      </c>
      <c r="O5" s="1" t="s">
        <v>109</v>
      </c>
      <c r="P5" s="1" t="s">
        <v>109</v>
      </c>
      <c r="Q5" s="5">
        <v>44397</v>
      </c>
      <c r="R5" s="1"/>
      <c r="S5" s="1"/>
      <c r="T5" s="1"/>
      <c r="U5" s="1"/>
      <c r="V5" s="1" t="s">
        <v>890</v>
      </c>
      <c r="W5" s="4">
        <v>1</v>
      </c>
      <c r="X5" s="6">
        <v>8729</v>
      </c>
      <c r="Y5" s="1" t="s">
        <v>680</v>
      </c>
      <c r="Z5" s="1">
        <v>47</v>
      </c>
      <c r="AA5" s="6">
        <v>185.72</v>
      </c>
      <c r="AB5" s="1" t="s">
        <v>948</v>
      </c>
      <c r="AC5" s="1" t="s">
        <v>925</v>
      </c>
      <c r="AD5" s="1" t="s">
        <v>542</v>
      </c>
      <c r="AE5" s="1" t="s">
        <v>683</v>
      </c>
      <c r="AF5" s="1" t="s">
        <v>581</v>
      </c>
      <c r="AG5" s="1" t="s">
        <v>683</v>
      </c>
      <c r="AH5" s="6">
        <v>8729</v>
      </c>
      <c r="AI5" s="6">
        <v>185.72340425531914</v>
      </c>
      <c r="AJ5" s="1"/>
      <c r="AK5" s="6">
        <v>0</v>
      </c>
      <c r="AL5" s="6">
        <v>0</v>
      </c>
      <c r="AM5" s="1" t="s">
        <v>769</v>
      </c>
      <c r="AN5" s="1" t="s">
        <v>250</v>
      </c>
      <c r="AO5" s="1"/>
      <c r="AP5" s="1" t="s">
        <v>106</v>
      </c>
      <c r="AQ5" s="1"/>
      <c r="AR5" s="1"/>
      <c r="AS5" s="2"/>
      <c r="AT5" s="1"/>
      <c r="AU5" s="1"/>
      <c r="AV5" s="1"/>
      <c r="AW5" s="1" t="s">
        <v>900</v>
      </c>
      <c r="AX5" s="7">
        <v>44397.606139226948</v>
      </c>
      <c r="AY5" s="1" t="s">
        <v>467</v>
      </c>
      <c r="AZ5" s="6">
        <v>8729</v>
      </c>
      <c r="BA5" s="1"/>
      <c r="BB5" s="5">
        <v>44561</v>
      </c>
      <c r="BC5" s="5">
        <v>44397</v>
      </c>
      <c r="BD5" s="5">
        <v>44397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HYPERLINK("https://my.zakupivli.pro/remote/dispatcher/state_purchase_view/28235772", "UA-2021-07-14-008094-c")</f>
        <v>UA-2021-07-14-008094-c</v>
      </c>
      <c r="C6" s="2" t="s">
        <v>680</v>
      </c>
      <c r="D6" s="1" t="s">
        <v>797</v>
      </c>
      <c r="E6" s="1" t="s">
        <v>797</v>
      </c>
      <c r="F6" s="1" t="s">
        <v>214</v>
      </c>
      <c r="G6" s="1" t="s">
        <v>473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549</v>
      </c>
      <c r="M6" s="1" t="s">
        <v>549</v>
      </c>
      <c r="N6" s="1" t="s">
        <v>109</v>
      </c>
      <c r="O6" s="1" t="s">
        <v>109</v>
      </c>
      <c r="P6" s="1" t="s">
        <v>109</v>
      </c>
      <c r="Q6" s="5">
        <v>44391</v>
      </c>
      <c r="R6" s="1"/>
      <c r="S6" s="1"/>
      <c r="T6" s="1"/>
      <c r="U6" s="1"/>
      <c r="V6" s="1" t="s">
        <v>890</v>
      </c>
      <c r="W6" s="4">
        <v>1</v>
      </c>
      <c r="X6" s="6">
        <v>4608</v>
      </c>
      <c r="Y6" s="1" t="s">
        <v>680</v>
      </c>
      <c r="Z6" s="1">
        <v>1</v>
      </c>
      <c r="AA6" s="6">
        <v>4608</v>
      </c>
      <c r="AB6" s="1" t="s">
        <v>929</v>
      </c>
      <c r="AC6" s="1" t="s">
        <v>925</v>
      </c>
      <c r="AD6" s="1" t="s">
        <v>542</v>
      </c>
      <c r="AE6" s="1" t="s">
        <v>683</v>
      </c>
      <c r="AF6" s="1" t="s">
        <v>581</v>
      </c>
      <c r="AG6" s="1" t="s">
        <v>683</v>
      </c>
      <c r="AH6" s="6">
        <v>4608</v>
      </c>
      <c r="AI6" s="6">
        <v>4608</v>
      </c>
      <c r="AJ6" s="1"/>
      <c r="AK6" s="6">
        <v>0</v>
      </c>
      <c r="AL6" s="6">
        <v>0</v>
      </c>
      <c r="AM6" s="1" t="s">
        <v>703</v>
      </c>
      <c r="AN6" s="1" t="s">
        <v>244</v>
      </c>
      <c r="AO6" s="1"/>
      <c r="AP6" s="1" t="s">
        <v>107</v>
      </c>
      <c r="AQ6" s="1"/>
      <c r="AR6" s="1"/>
      <c r="AS6" s="2"/>
      <c r="AT6" s="1"/>
      <c r="AU6" s="1"/>
      <c r="AV6" s="1"/>
      <c r="AW6" s="1" t="s">
        <v>900</v>
      </c>
      <c r="AX6" s="7">
        <v>44391.655642400969</v>
      </c>
      <c r="AY6" s="1" t="s">
        <v>119</v>
      </c>
      <c r="AZ6" s="6">
        <v>4608</v>
      </c>
      <c r="BA6" s="5">
        <v>44397</v>
      </c>
      <c r="BB6" s="5">
        <v>44761</v>
      </c>
      <c r="BC6" s="5">
        <v>44391</v>
      </c>
      <c r="BD6" s="5">
        <v>44397</v>
      </c>
      <c r="BE6" s="7">
        <v>44761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HYPERLINK("https://my.zakupivli.pro/remote/dispatcher/state_purchase_view/28234712", "UA-2021-07-14-007809-c")</f>
        <v>UA-2021-07-14-007809-c</v>
      </c>
      <c r="C7" s="2" t="s">
        <v>680</v>
      </c>
      <c r="D7" s="1" t="s">
        <v>797</v>
      </c>
      <c r="E7" s="1" t="s">
        <v>797</v>
      </c>
      <c r="F7" s="1" t="s">
        <v>214</v>
      </c>
      <c r="G7" s="1" t="s">
        <v>473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549</v>
      </c>
      <c r="M7" s="1" t="s">
        <v>549</v>
      </c>
      <c r="N7" s="1" t="s">
        <v>109</v>
      </c>
      <c r="O7" s="1" t="s">
        <v>109</v>
      </c>
      <c r="P7" s="1" t="s">
        <v>109</v>
      </c>
      <c r="Q7" s="5">
        <v>44391</v>
      </c>
      <c r="R7" s="1"/>
      <c r="S7" s="1"/>
      <c r="T7" s="1"/>
      <c r="U7" s="1"/>
      <c r="V7" s="1" t="s">
        <v>890</v>
      </c>
      <c r="W7" s="4">
        <v>1</v>
      </c>
      <c r="X7" s="6">
        <v>603</v>
      </c>
      <c r="Y7" s="1" t="s">
        <v>680</v>
      </c>
      <c r="Z7" s="1">
        <v>1</v>
      </c>
      <c r="AA7" s="6">
        <v>603</v>
      </c>
      <c r="AB7" s="1" t="s">
        <v>929</v>
      </c>
      <c r="AC7" s="1" t="s">
        <v>925</v>
      </c>
      <c r="AD7" s="1" t="s">
        <v>542</v>
      </c>
      <c r="AE7" s="1" t="s">
        <v>683</v>
      </c>
      <c r="AF7" s="1" t="s">
        <v>581</v>
      </c>
      <c r="AG7" s="1" t="s">
        <v>683</v>
      </c>
      <c r="AH7" s="6">
        <v>603</v>
      </c>
      <c r="AI7" s="6">
        <v>603</v>
      </c>
      <c r="AJ7" s="1"/>
      <c r="AK7" s="6">
        <v>0</v>
      </c>
      <c r="AL7" s="6">
        <v>0</v>
      </c>
      <c r="AM7" s="1" t="s">
        <v>703</v>
      </c>
      <c r="AN7" s="1" t="s">
        <v>244</v>
      </c>
      <c r="AO7" s="1"/>
      <c r="AP7" s="1" t="s">
        <v>107</v>
      </c>
      <c r="AQ7" s="1"/>
      <c r="AR7" s="1"/>
      <c r="AS7" s="2"/>
      <c r="AT7" s="1"/>
      <c r="AU7" s="1"/>
      <c r="AV7" s="1"/>
      <c r="AW7" s="1" t="s">
        <v>900</v>
      </c>
      <c r="AX7" s="7">
        <v>44391.643009898726</v>
      </c>
      <c r="AY7" s="1" t="s">
        <v>120</v>
      </c>
      <c r="AZ7" s="6">
        <v>603</v>
      </c>
      <c r="BA7" s="5">
        <v>44397</v>
      </c>
      <c r="BB7" s="5">
        <v>44761</v>
      </c>
      <c r="BC7" s="5">
        <v>44391</v>
      </c>
      <c r="BD7" s="5">
        <v>44397</v>
      </c>
      <c r="BE7" s="7">
        <v>44761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HYPERLINK("https://my.zakupivli.pro/remote/dispatcher/state_purchase_view/28199180", "UA-2021-07-13-008327-c")</f>
        <v>UA-2021-07-13-008327-c</v>
      </c>
      <c r="C8" s="2" t="s">
        <v>680</v>
      </c>
      <c r="D8" s="1" t="s">
        <v>748</v>
      </c>
      <c r="E8" s="1" t="s">
        <v>748</v>
      </c>
      <c r="F8" s="1" t="s">
        <v>214</v>
      </c>
      <c r="G8" s="1" t="s">
        <v>508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549</v>
      </c>
      <c r="M8" s="1" t="s">
        <v>549</v>
      </c>
      <c r="N8" s="1" t="s">
        <v>109</v>
      </c>
      <c r="O8" s="1" t="s">
        <v>109</v>
      </c>
      <c r="P8" s="1" t="s">
        <v>109</v>
      </c>
      <c r="Q8" s="5">
        <v>44390</v>
      </c>
      <c r="R8" s="1"/>
      <c r="S8" s="1"/>
      <c r="T8" s="1"/>
      <c r="U8" s="1"/>
      <c r="V8" s="1" t="s">
        <v>890</v>
      </c>
      <c r="W8" s="4">
        <v>1</v>
      </c>
      <c r="X8" s="6">
        <v>7300</v>
      </c>
      <c r="Y8" s="1" t="s">
        <v>680</v>
      </c>
      <c r="Z8" s="1">
        <v>1</v>
      </c>
      <c r="AA8" s="6">
        <v>7300</v>
      </c>
      <c r="AB8" s="1" t="s">
        <v>929</v>
      </c>
      <c r="AC8" s="1" t="s">
        <v>925</v>
      </c>
      <c r="AD8" s="1" t="s">
        <v>542</v>
      </c>
      <c r="AE8" s="1" t="s">
        <v>683</v>
      </c>
      <c r="AF8" s="1" t="s">
        <v>581</v>
      </c>
      <c r="AG8" s="1" t="s">
        <v>683</v>
      </c>
      <c r="AH8" s="6">
        <v>7300</v>
      </c>
      <c r="AI8" s="6">
        <v>7300</v>
      </c>
      <c r="AJ8" s="1"/>
      <c r="AK8" s="6">
        <v>0</v>
      </c>
      <c r="AL8" s="6">
        <v>0</v>
      </c>
      <c r="AM8" s="1" t="s">
        <v>862</v>
      </c>
      <c r="AN8" s="1" t="s">
        <v>329</v>
      </c>
      <c r="AO8" s="1"/>
      <c r="AP8" s="1" t="s">
        <v>78</v>
      </c>
      <c r="AQ8" s="1"/>
      <c r="AR8" s="1"/>
      <c r="AS8" s="2"/>
      <c r="AT8" s="1"/>
      <c r="AU8" s="1"/>
      <c r="AV8" s="1"/>
      <c r="AW8" s="1" t="s">
        <v>900</v>
      </c>
      <c r="AX8" s="7">
        <v>44390.667892647994</v>
      </c>
      <c r="AY8" s="1" t="s">
        <v>166</v>
      </c>
      <c r="AZ8" s="6">
        <v>7300</v>
      </c>
      <c r="BA8" s="1"/>
      <c r="BB8" s="5">
        <v>44561</v>
      </c>
      <c r="BC8" s="5">
        <v>44390</v>
      </c>
      <c r="BD8" s="5">
        <v>44390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HYPERLINK("https://my.zakupivli.pro/remote/dispatcher/state_purchase_view/28170929", "UA-2021-07-13-000268-c")</f>
        <v>UA-2021-07-13-000268-c</v>
      </c>
      <c r="C9" s="2" t="s">
        <v>680</v>
      </c>
      <c r="D9" s="1" t="s">
        <v>747</v>
      </c>
      <c r="E9" s="1" t="s">
        <v>747</v>
      </c>
      <c r="F9" s="1" t="s">
        <v>214</v>
      </c>
      <c r="G9" s="1" t="s">
        <v>444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549</v>
      </c>
      <c r="M9" s="1" t="s">
        <v>549</v>
      </c>
      <c r="N9" s="1" t="s">
        <v>109</v>
      </c>
      <c r="O9" s="1" t="s">
        <v>109</v>
      </c>
      <c r="P9" s="1" t="s">
        <v>109</v>
      </c>
      <c r="Q9" s="5">
        <v>44390</v>
      </c>
      <c r="R9" s="1"/>
      <c r="S9" s="1"/>
      <c r="T9" s="1"/>
      <c r="U9" s="1"/>
      <c r="V9" s="1" t="s">
        <v>890</v>
      </c>
      <c r="W9" s="4">
        <v>1</v>
      </c>
      <c r="X9" s="6">
        <v>3900</v>
      </c>
      <c r="Y9" s="1" t="s">
        <v>680</v>
      </c>
      <c r="Z9" s="1">
        <v>1</v>
      </c>
      <c r="AA9" s="6">
        <v>3900</v>
      </c>
      <c r="AB9" s="1" t="s">
        <v>929</v>
      </c>
      <c r="AC9" s="1" t="s">
        <v>925</v>
      </c>
      <c r="AD9" s="1" t="s">
        <v>542</v>
      </c>
      <c r="AE9" s="1" t="s">
        <v>683</v>
      </c>
      <c r="AF9" s="1" t="s">
        <v>581</v>
      </c>
      <c r="AG9" s="1" t="s">
        <v>683</v>
      </c>
      <c r="AH9" s="6">
        <v>3900</v>
      </c>
      <c r="AI9" s="6">
        <v>3900</v>
      </c>
      <c r="AJ9" s="1"/>
      <c r="AK9" s="6">
        <v>0</v>
      </c>
      <c r="AL9" s="6">
        <v>0</v>
      </c>
      <c r="AM9" s="1" t="s">
        <v>673</v>
      </c>
      <c r="AN9" s="1" t="s">
        <v>253</v>
      </c>
      <c r="AO9" s="1"/>
      <c r="AP9" s="1" t="s">
        <v>29</v>
      </c>
      <c r="AQ9" s="1"/>
      <c r="AR9" s="1"/>
      <c r="AS9" s="2"/>
      <c r="AT9" s="1"/>
      <c r="AU9" s="1"/>
      <c r="AV9" s="1"/>
      <c r="AW9" s="1" t="s">
        <v>900</v>
      </c>
      <c r="AX9" s="7">
        <v>44390.365500109838</v>
      </c>
      <c r="AY9" s="1" t="s">
        <v>466</v>
      </c>
      <c r="AZ9" s="6">
        <v>3900</v>
      </c>
      <c r="BA9" s="1"/>
      <c r="BB9" s="5">
        <v>44561</v>
      </c>
      <c r="BC9" s="5">
        <v>44390</v>
      </c>
      <c r="BD9" s="5">
        <v>44390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HYPERLINK("https://my.zakupivli.pro/remote/dispatcher/state_purchase_view/28156538", "UA-2021-07-12-006482-c")</f>
        <v>UA-2021-07-12-006482-c</v>
      </c>
      <c r="C10" s="2" t="s">
        <v>680</v>
      </c>
      <c r="D10" s="1" t="s">
        <v>567</v>
      </c>
      <c r="E10" s="1" t="s">
        <v>567</v>
      </c>
      <c r="F10" s="1" t="s">
        <v>214</v>
      </c>
      <c r="G10" s="1" t="s">
        <v>415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549</v>
      </c>
      <c r="M10" s="1" t="s">
        <v>549</v>
      </c>
      <c r="N10" s="1" t="s">
        <v>109</v>
      </c>
      <c r="O10" s="1" t="s">
        <v>109</v>
      </c>
      <c r="P10" s="1" t="s">
        <v>109</v>
      </c>
      <c r="Q10" s="5">
        <v>44389</v>
      </c>
      <c r="R10" s="1"/>
      <c r="S10" s="1"/>
      <c r="T10" s="1"/>
      <c r="U10" s="1"/>
      <c r="V10" s="1" t="s">
        <v>890</v>
      </c>
      <c r="W10" s="4">
        <v>1</v>
      </c>
      <c r="X10" s="6">
        <v>4260.6000000000004</v>
      </c>
      <c r="Y10" s="1" t="s">
        <v>680</v>
      </c>
      <c r="Z10" s="1">
        <v>270</v>
      </c>
      <c r="AA10" s="6">
        <v>15.78</v>
      </c>
      <c r="AB10" s="1" t="s">
        <v>911</v>
      </c>
      <c r="AC10" s="1" t="s">
        <v>925</v>
      </c>
      <c r="AD10" s="1" t="s">
        <v>542</v>
      </c>
      <c r="AE10" s="1" t="s">
        <v>867</v>
      </c>
      <c r="AF10" s="1" t="s">
        <v>581</v>
      </c>
      <c r="AG10" s="1" t="s">
        <v>683</v>
      </c>
      <c r="AH10" s="6">
        <v>4260.6000000000004</v>
      </c>
      <c r="AI10" s="6">
        <v>15.780000000000001</v>
      </c>
      <c r="AJ10" s="1"/>
      <c r="AK10" s="6">
        <v>0</v>
      </c>
      <c r="AL10" s="6">
        <v>0</v>
      </c>
      <c r="AM10" s="1" t="s">
        <v>852</v>
      </c>
      <c r="AN10" s="1" t="s">
        <v>308</v>
      </c>
      <c r="AO10" s="1"/>
      <c r="AP10" s="1" t="s">
        <v>81</v>
      </c>
      <c r="AQ10" s="1"/>
      <c r="AR10" s="1"/>
      <c r="AS10" s="2"/>
      <c r="AT10" s="1"/>
      <c r="AU10" s="1"/>
      <c r="AV10" s="1"/>
      <c r="AW10" s="1" t="s">
        <v>900</v>
      </c>
      <c r="AX10" s="7">
        <v>44389.617091599132</v>
      </c>
      <c r="AY10" s="1" t="s">
        <v>461</v>
      </c>
      <c r="AZ10" s="6">
        <v>4260.6000000000004</v>
      </c>
      <c r="BA10" s="1"/>
      <c r="BB10" s="5">
        <v>44561</v>
      </c>
      <c r="BC10" s="5">
        <v>44389</v>
      </c>
      <c r="BD10" s="5">
        <v>44389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HYPERLINK("https://my.zakupivli.pro/remote/dispatcher/state_purchase_view/28143940", "UA-2021-07-12-002871-c")</f>
        <v>UA-2021-07-12-002871-c</v>
      </c>
      <c r="C11" s="2" t="s">
        <v>680</v>
      </c>
      <c r="D11" s="1" t="s">
        <v>669</v>
      </c>
      <c r="E11" s="1" t="s">
        <v>668</v>
      </c>
      <c r="F11" s="1" t="s">
        <v>214</v>
      </c>
      <c r="G11" s="1" t="s">
        <v>343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549</v>
      </c>
      <c r="M11" s="1" t="s">
        <v>549</v>
      </c>
      <c r="N11" s="1" t="s">
        <v>109</v>
      </c>
      <c r="O11" s="1" t="s">
        <v>109</v>
      </c>
      <c r="P11" s="1" t="s">
        <v>109</v>
      </c>
      <c r="Q11" s="5">
        <v>44389</v>
      </c>
      <c r="R11" s="1"/>
      <c r="S11" s="1"/>
      <c r="T11" s="1"/>
      <c r="U11" s="1"/>
      <c r="V11" s="1" t="s">
        <v>890</v>
      </c>
      <c r="W11" s="4">
        <v>1</v>
      </c>
      <c r="X11" s="6">
        <v>46950</v>
      </c>
      <c r="Y11" s="1" t="s">
        <v>680</v>
      </c>
      <c r="Z11" s="1">
        <v>3</v>
      </c>
      <c r="AA11" s="6">
        <v>15650</v>
      </c>
      <c r="AB11" s="1" t="s">
        <v>948</v>
      </c>
      <c r="AC11" s="1" t="s">
        <v>925</v>
      </c>
      <c r="AD11" s="1" t="s">
        <v>542</v>
      </c>
      <c r="AE11" s="1" t="s">
        <v>683</v>
      </c>
      <c r="AF11" s="1" t="s">
        <v>581</v>
      </c>
      <c r="AG11" s="1" t="s">
        <v>683</v>
      </c>
      <c r="AH11" s="6">
        <v>46950</v>
      </c>
      <c r="AI11" s="6">
        <v>15650</v>
      </c>
      <c r="AJ11" s="1"/>
      <c r="AK11" s="6">
        <v>0</v>
      </c>
      <c r="AL11" s="6">
        <v>0</v>
      </c>
      <c r="AM11" s="1" t="s">
        <v>555</v>
      </c>
      <c r="AN11" s="1" t="s">
        <v>298</v>
      </c>
      <c r="AO11" s="1"/>
      <c r="AP11" s="1" t="s">
        <v>98</v>
      </c>
      <c r="AQ11" s="1"/>
      <c r="AR11" s="1"/>
      <c r="AS11" s="2"/>
      <c r="AT11" s="1"/>
      <c r="AU11" s="1"/>
      <c r="AV11" s="1"/>
      <c r="AW11" s="1" t="s">
        <v>900</v>
      </c>
      <c r="AX11" s="7">
        <v>44389.475941875266</v>
      </c>
      <c r="AY11" s="1" t="s">
        <v>164</v>
      </c>
      <c r="AZ11" s="6">
        <v>46950</v>
      </c>
      <c r="BA11" s="1"/>
      <c r="BB11" s="5">
        <v>44561</v>
      </c>
      <c r="BC11" s="5">
        <v>44389</v>
      </c>
      <c r="BD11" s="5">
        <v>44389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HYPERLINK("https://my.zakupivli.pro/remote/dispatcher/state_purchase_view/28143047", "UA-2021-07-12-002608-c")</f>
        <v>UA-2021-07-12-002608-c</v>
      </c>
      <c r="C12" s="2" t="s">
        <v>680</v>
      </c>
      <c r="D12" s="1" t="s">
        <v>771</v>
      </c>
      <c r="E12" s="1" t="s">
        <v>771</v>
      </c>
      <c r="F12" s="1" t="s">
        <v>214</v>
      </c>
      <c r="G12" s="1" t="s">
        <v>343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549</v>
      </c>
      <c r="M12" s="1" t="s">
        <v>549</v>
      </c>
      <c r="N12" s="1" t="s">
        <v>109</v>
      </c>
      <c r="O12" s="1" t="s">
        <v>109</v>
      </c>
      <c r="P12" s="1" t="s">
        <v>109</v>
      </c>
      <c r="Q12" s="5">
        <v>44389</v>
      </c>
      <c r="R12" s="1"/>
      <c r="S12" s="1"/>
      <c r="T12" s="1"/>
      <c r="U12" s="1"/>
      <c r="V12" s="1" t="s">
        <v>890</v>
      </c>
      <c r="W12" s="4">
        <v>1</v>
      </c>
      <c r="X12" s="6">
        <v>3000</v>
      </c>
      <c r="Y12" s="1" t="s">
        <v>680</v>
      </c>
      <c r="Z12" s="1">
        <v>1</v>
      </c>
      <c r="AA12" s="6">
        <v>3000</v>
      </c>
      <c r="AB12" s="1" t="s">
        <v>948</v>
      </c>
      <c r="AC12" s="1" t="s">
        <v>925</v>
      </c>
      <c r="AD12" s="1" t="s">
        <v>542</v>
      </c>
      <c r="AE12" s="1" t="s">
        <v>683</v>
      </c>
      <c r="AF12" s="1" t="s">
        <v>581</v>
      </c>
      <c r="AG12" s="1" t="s">
        <v>683</v>
      </c>
      <c r="AH12" s="6">
        <v>3000</v>
      </c>
      <c r="AI12" s="6">
        <v>3000</v>
      </c>
      <c r="AJ12" s="1"/>
      <c r="AK12" s="6">
        <v>0</v>
      </c>
      <c r="AL12" s="6">
        <v>0</v>
      </c>
      <c r="AM12" s="1" t="s">
        <v>555</v>
      </c>
      <c r="AN12" s="1" t="s">
        <v>298</v>
      </c>
      <c r="AO12" s="1"/>
      <c r="AP12" s="1" t="s">
        <v>98</v>
      </c>
      <c r="AQ12" s="1"/>
      <c r="AR12" s="1"/>
      <c r="AS12" s="2"/>
      <c r="AT12" s="1"/>
      <c r="AU12" s="1"/>
      <c r="AV12" s="1"/>
      <c r="AW12" s="1" t="s">
        <v>900</v>
      </c>
      <c r="AX12" s="7">
        <v>44389.469600826851</v>
      </c>
      <c r="AY12" s="1" t="s">
        <v>159</v>
      </c>
      <c r="AZ12" s="6">
        <v>3000</v>
      </c>
      <c r="BA12" s="1"/>
      <c r="BB12" s="5">
        <v>44561</v>
      </c>
      <c r="BC12" s="5">
        <v>44389</v>
      </c>
      <c r="BD12" s="5">
        <v>44389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HYPERLINK("https://my.zakupivli.pro/remote/dispatcher/state_purchase_view/28051668", "UA-2021-07-07-009159-c")</f>
        <v>UA-2021-07-07-009159-c</v>
      </c>
      <c r="C13" s="2" t="s">
        <v>680</v>
      </c>
      <c r="D13" s="1" t="s">
        <v>570</v>
      </c>
      <c r="E13" s="1" t="s">
        <v>570</v>
      </c>
      <c r="F13" s="1" t="s">
        <v>214</v>
      </c>
      <c r="G13" s="1" t="s">
        <v>415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44384</v>
      </c>
      <c r="R13" s="1"/>
      <c r="S13" s="1"/>
      <c r="T13" s="1"/>
      <c r="U13" s="1"/>
      <c r="V13" s="1" t="s">
        <v>890</v>
      </c>
      <c r="W13" s="4">
        <v>1</v>
      </c>
      <c r="X13" s="6">
        <v>1683</v>
      </c>
      <c r="Y13" s="1" t="s">
        <v>680</v>
      </c>
      <c r="Z13" s="1">
        <v>0.11</v>
      </c>
      <c r="AA13" s="6">
        <v>15300</v>
      </c>
      <c r="AB13" s="1" t="s">
        <v>942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1683</v>
      </c>
      <c r="AI13" s="1"/>
      <c r="AJ13" s="1"/>
      <c r="AK13" s="6">
        <v>0</v>
      </c>
      <c r="AL13" s="6">
        <v>0</v>
      </c>
      <c r="AM13" s="1" t="s">
        <v>844</v>
      </c>
      <c r="AN13" s="1" t="s">
        <v>311</v>
      </c>
      <c r="AO13" s="1"/>
      <c r="AP13" s="1" t="s">
        <v>55</v>
      </c>
      <c r="AQ13" s="1"/>
      <c r="AR13" s="1"/>
      <c r="AS13" s="2"/>
      <c r="AT13" s="1"/>
      <c r="AU13" s="1"/>
      <c r="AV13" s="1"/>
      <c r="AW13" s="1" t="s">
        <v>900</v>
      </c>
      <c r="AX13" s="7">
        <v>44384.697566764204</v>
      </c>
      <c r="AY13" s="1" t="s">
        <v>215</v>
      </c>
      <c r="AZ13" s="6">
        <v>1683</v>
      </c>
      <c r="BA13" s="1"/>
      <c r="BB13" s="5">
        <v>44561</v>
      </c>
      <c r="BC13" s="5">
        <v>44383</v>
      </c>
      <c r="BD13" s="5">
        <v>44383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HYPERLINK("https://my.zakupivli.pro/remote/dispatcher/state_purchase_view/28000701", "UA-2021-07-06-006067-c")</f>
        <v>UA-2021-07-06-006067-c</v>
      </c>
      <c r="C14" s="2" t="s">
        <v>680</v>
      </c>
      <c r="D14" s="1" t="s">
        <v>567</v>
      </c>
      <c r="E14" s="1" t="s">
        <v>567</v>
      </c>
      <c r="F14" s="1" t="s">
        <v>214</v>
      </c>
      <c r="G14" s="1" t="s">
        <v>415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659</v>
      </c>
      <c r="M14" s="1" t="s">
        <v>659</v>
      </c>
      <c r="N14" s="1" t="s">
        <v>109</v>
      </c>
      <c r="O14" s="1" t="s">
        <v>109</v>
      </c>
      <c r="P14" s="1" t="s">
        <v>109</v>
      </c>
      <c r="Q14" s="5">
        <v>44383</v>
      </c>
      <c r="R14" s="1"/>
      <c r="S14" s="1"/>
      <c r="T14" s="1"/>
      <c r="U14" s="1"/>
      <c r="V14" s="1" t="s">
        <v>890</v>
      </c>
      <c r="W14" s="4">
        <v>1</v>
      </c>
      <c r="X14" s="6">
        <v>11361.6</v>
      </c>
      <c r="Y14" s="1" t="s">
        <v>680</v>
      </c>
      <c r="Z14" s="1">
        <v>0.72</v>
      </c>
      <c r="AA14" s="6">
        <v>15780</v>
      </c>
      <c r="AB14" s="1" t="s">
        <v>942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11361.6</v>
      </c>
      <c r="AI14" s="1"/>
      <c r="AJ14" s="1"/>
      <c r="AK14" s="6">
        <v>0</v>
      </c>
      <c r="AL14" s="6">
        <v>0</v>
      </c>
      <c r="AM14" s="1" t="s">
        <v>852</v>
      </c>
      <c r="AN14" s="1" t="s">
        <v>308</v>
      </c>
      <c r="AO14" s="1"/>
      <c r="AP14" s="1" t="s">
        <v>81</v>
      </c>
      <c r="AQ14" s="1"/>
      <c r="AR14" s="1"/>
      <c r="AS14" s="2"/>
      <c r="AT14" s="1"/>
      <c r="AU14" s="1"/>
      <c r="AV14" s="1"/>
      <c r="AW14" s="1" t="s">
        <v>900</v>
      </c>
      <c r="AX14" s="7">
        <v>44383.586969897733</v>
      </c>
      <c r="AY14" s="1" t="s">
        <v>459</v>
      </c>
      <c r="AZ14" s="6">
        <v>11361.6</v>
      </c>
      <c r="BA14" s="1"/>
      <c r="BB14" s="5">
        <v>44561</v>
      </c>
      <c r="BC14" s="5">
        <v>44382</v>
      </c>
      <c r="BD14" s="5">
        <v>44382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HYPERLINK("https://my.zakupivli.pro/remote/dispatcher/state_purchase_view/27999704", "UA-2021-07-06-005810-c")</f>
        <v>UA-2021-07-06-005810-c</v>
      </c>
      <c r="C15" s="2" t="s">
        <v>680</v>
      </c>
      <c r="D15" s="1" t="s">
        <v>570</v>
      </c>
      <c r="E15" s="1" t="s">
        <v>570</v>
      </c>
      <c r="F15" s="1" t="s">
        <v>214</v>
      </c>
      <c r="G15" s="1" t="s">
        <v>415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44383</v>
      </c>
      <c r="R15" s="1"/>
      <c r="S15" s="1"/>
      <c r="T15" s="1"/>
      <c r="U15" s="1"/>
      <c r="V15" s="1" t="s">
        <v>890</v>
      </c>
      <c r="W15" s="4">
        <v>1</v>
      </c>
      <c r="X15" s="6">
        <v>4590</v>
      </c>
      <c r="Y15" s="1" t="s">
        <v>680</v>
      </c>
      <c r="Z15" s="1">
        <v>0.3</v>
      </c>
      <c r="AA15" s="6">
        <v>15300</v>
      </c>
      <c r="AB15" s="1" t="s">
        <v>942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4590</v>
      </c>
      <c r="AI15" s="1"/>
      <c r="AJ15" s="1"/>
      <c r="AK15" s="6">
        <v>0</v>
      </c>
      <c r="AL15" s="6">
        <v>0</v>
      </c>
      <c r="AM15" s="1" t="s">
        <v>844</v>
      </c>
      <c r="AN15" s="1" t="s">
        <v>311</v>
      </c>
      <c r="AO15" s="1"/>
      <c r="AP15" s="1" t="s">
        <v>54</v>
      </c>
      <c r="AQ15" s="1"/>
      <c r="AR15" s="1"/>
      <c r="AS15" s="2"/>
      <c r="AT15" s="1"/>
      <c r="AU15" s="1"/>
      <c r="AV15" s="1"/>
      <c r="AW15" s="1" t="s">
        <v>900</v>
      </c>
      <c r="AX15" s="7">
        <v>44383.577652965614</v>
      </c>
      <c r="AY15" s="1" t="s">
        <v>224</v>
      </c>
      <c r="AZ15" s="6">
        <v>4590</v>
      </c>
      <c r="BA15" s="1"/>
      <c r="BB15" s="5">
        <v>44561</v>
      </c>
      <c r="BC15" s="5">
        <v>44382</v>
      </c>
      <c r="BD15" s="5">
        <v>44382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HYPERLINK("https://my.zakupivli.pro/remote/dispatcher/state_purchase_view/27969436", "UA-2021-07-05-008032-c")</f>
        <v>UA-2021-07-05-008032-c</v>
      </c>
      <c r="C16" s="2" t="s">
        <v>680</v>
      </c>
      <c r="D16" s="1" t="s">
        <v>634</v>
      </c>
      <c r="E16" s="1" t="s">
        <v>634</v>
      </c>
      <c r="F16" s="1" t="s">
        <v>214</v>
      </c>
      <c r="G16" s="1" t="s">
        <v>242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44382</v>
      </c>
      <c r="R16" s="1"/>
      <c r="S16" s="1"/>
      <c r="T16" s="1"/>
      <c r="U16" s="1"/>
      <c r="V16" s="1" t="s">
        <v>890</v>
      </c>
      <c r="W16" s="4">
        <v>1</v>
      </c>
      <c r="X16" s="6">
        <v>1200</v>
      </c>
      <c r="Y16" s="1" t="s">
        <v>680</v>
      </c>
      <c r="Z16" s="1">
        <v>19</v>
      </c>
      <c r="AA16" s="6">
        <v>63.16</v>
      </c>
      <c r="AB16" s="1" t="s">
        <v>948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1200</v>
      </c>
      <c r="AI16" s="6">
        <v>63.157894736842103</v>
      </c>
      <c r="AJ16" s="1"/>
      <c r="AK16" s="6">
        <v>0</v>
      </c>
      <c r="AL16" s="6">
        <v>0</v>
      </c>
      <c r="AM16" s="1" t="s">
        <v>824</v>
      </c>
      <c r="AN16" s="1" t="s">
        <v>172</v>
      </c>
      <c r="AO16" s="1"/>
      <c r="AP16" s="1" t="s">
        <v>48</v>
      </c>
      <c r="AQ16" s="1"/>
      <c r="AR16" s="1"/>
      <c r="AS16" s="2"/>
      <c r="AT16" s="1"/>
      <c r="AU16" s="1"/>
      <c r="AV16" s="1"/>
      <c r="AW16" s="1" t="s">
        <v>900</v>
      </c>
      <c r="AX16" s="7">
        <v>44382.657631233451</v>
      </c>
      <c r="AY16" s="1" t="s">
        <v>453</v>
      </c>
      <c r="AZ16" s="6">
        <v>1200</v>
      </c>
      <c r="BA16" s="1"/>
      <c r="BB16" s="5">
        <v>44561</v>
      </c>
      <c r="BC16" s="5">
        <v>44379</v>
      </c>
      <c r="BD16" s="5">
        <v>44379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HYPERLINK("https://my.zakupivli.pro/remote/dispatcher/state_purchase_view/27922916", "UA-2021-07-02-005944-c")</f>
        <v>UA-2021-07-02-005944-c</v>
      </c>
      <c r="C17" s="2" t="s">
        <v>680</v>
      </c>
      <c r="D17" s="1" t="s">
        <v>893</v>
      </c>
      <c r="E17" s="1" t="s">
        <v>896</v>
      </c>
      <c r="F17" s="1" t="s">
        <v>214</v>
      </c>
      <c r="G17" s="1" t="s">
        <v>140</v>
      </c>
      <c r="H17" s="1" t="s">
        <v>715</v>
      </c>
      <c r="I17" s="1" t="s">
        <v>867</v>
      </c>
      <c r="J17" s="1" t="s">
        <v>638</v>
      </c>
      <c r="K17" s="1" t="s">
        <v>363</v>
      </c>
      <c r="L17" s="1" t="s">
        <v>550</v>
      </c>
      <c r="M17" s="1" t="s">
        <v>550</v>
      </c>
      <c r="N17" s="1" t="s">
        <v>109</v>
      </c>
      <c r="O17" s="1" t="s">
        <v>109</v>
      </c>
      <c r="P17" s="1" t="s">
        <v>109</v>
      </c>
      <c r="Q17" s="5">
        <v>44379</v>
      </c>
      <c r="R17" s="1"/>
      <c r="S17" s="1"/>
      <c r="T17" s="1"/>
      <c r="U17" s="1"/>
      <c r="V17" s="1" t="s">
        <v>890</v>
      </c>
      <c r="W17" s="4">
        <v>1</v>
      </c>
      <c r="X17" s="6">
        <v>549800</v>
      </c>
      <c r="Y17" s="1" t="s">
        <v>680</v>
      </c>
      <c r="Z17" s="1">
        <v>22700</v>
      </c>
      <c r="AA17" s="6">
        <v>24.22</v>
      </c>
      <c r="AB17" s="1" t="s">
        <v>912</v>
      </c>
      <c r="AC17" s="1" t="s">
        <v>925</v>
      </c>
      <c r="AD17" s="1" t="s">
        <v>542</v>
      </c>
      <c r="AE17" s="1" t="s">
        <v>867</v>
      </c>
      <c r="AF17" s="1" t="s">
        <v>581</v>
      </c>
      <c r="AG17" s="1" t="s">
        <v>683</v>
      </c>
      <c r="AH17" s="6">
        <v>549800</v>
      </c>
      <c r="AI17" s="6">
        <v>24.220264317180618</v>
      </c>
      <c r="AJ17" s="1"/>
      <c r="AK17" s="6">
        <v>0</v>
      </c>
      <c r="AL17" s="6">
        <v>0</v>
      </c>
      <c r="AM17" s="1" t="s">
        <v>708</v>
      </c>
      <c r="AN17" s="1" t="s">
        <v>407</v>
      </c>
      <c r="AO17" s="1"/>
      <c r="AP17" s="1" t="s">
        <v>89</v>
      </c>
      <c r="AQ17" s="1"/>
      <c r="AR17" s="1"/>
      <c r="AS17" s="2"/>
      <c r="AT17" s="1"/>
      <c r="AU17" s="5">
        <v>44385</v>
      </c>
      <c r="AV17" s="5">
        <v>44400</v>
      </c>
      <c r="AW17" s="1" t="s">
        <v>900</v>
      </c>
      <c r="AX17" s="7">
        <v>44385.3513292184</v>
      </c>
      <c r="AY17" s="1" t="s">
        <v>138</v>
      </c>
      <c r="AZ17" s="6">
        <v>549800</v>
      </c>
      <c r="BA17" s="1"/>
      <c r="BB17" s="5">
        <v>44470</v>
      </c>
      <c r="BC17" s="5">
        <v>44385</v>
      </c>
      <c r="BD17" s="5">
        <v>44385</v>
      </c>
      <c r="BE17" s="7">
        <v>44470</v>
      </c>
      <c r="BF17" s="1" t="s">
        <v>939</v>
      </c>
      <c r="BG17" s="1"/>
      <c r="BH17" s="1"/>
      <c r="BI17" s="1" t="s">
        <v>108</v>
      </c>
    </row>
  </sheetData>
  <hyperlinks>
    <hyperlink ref="B2" r:id="rId1" display="https://my.zakupivli.pro/remote/dispatcher/state_purchase_view/28583538" xr:uid="{00000000-0004-0000-0000-000059000000}"/>
    <hyperlink ref="B3" r:id="rId2" display="https://my.zakupivli.pro/remote/dispatcher/state_purchase_view/28570464" xr:uid="{00000000-0004-0000-0000-00005A000000}"/>
    <hyperlink ref="B4" r:id="rId3" display="https://my.zakupivli.pro/remote/dispatcher/state_purchase_view/28556629" xr:uid="{00000000-0004-0000-0000-00005B000000}"/>
    <hyperlink ref="B5" r:id="rId4" display="https://my.zakupivli.pro/remote/dispatcher/state_purchase_view/28369156" xr:uid="{00000000-0004-0000-0000-00005C000000}"/>
    <hyperlink ref="B6" r:id="rId5" display="https://my.zakupivli.pro/remote/dispatcher/state_purchase_view/28235772" xr:uid="{00000000-0004-0000-0000-00005D000000}"/>
    <hyperlink ref="B7" r:id="rId6" display="https://my.zakupivli.pro/remote/dispatcher/state_purchase_view/28234712" xr:uid="{00000000-0004-0000-0000-00005E000000}"/>
    <hyperlink ref="B8" r:id="rId7" display="https://my.zakupivli.pro/remote/dispatcher/state_purchase_view/28199180" xr:uid="{00000000-0004-0000-0000-00005F000000}"/>
    <hyperlink ref="B9" r:id="rId8" display="https://my.zakupivli.pro/remote/dispatcher/state_purchase_view/28170929" xr:uid="{00000000-0004-0000-0000-000060000000}"/>
    <hyperlink ref="B10" r:id="rId9" display="https://my.zakupivli.pro/remote/dispatcher/state_purchase_view/28156538" xr:uid="{00000000-0004-0000-0000-000061000000}"/>
    <hyperlink ref="B11" r:id="rId10" display="https://my.zakupivli.pro/remote/dispatcher/state_purchase_view/28143940" xr:uid="{00000000-0004-0000-0000-000062000000}"/>
    <hyperlink ref="B12" r:id="rId11" display="https://my.zakupivli.pro/remote/dispatcher/state_purchase_view/28143047" xr:uid="{00000000-0004-0000-0000-000063000000}"/>
    <hyperlink ref="B13" r:id="rId12" display="https://my.zakupivli.pro/remote/dispatcher/state_purchase_view/28051668" xr:uid="{00000000-0004-0000-0000-000064000000}"/>
    <hyperlink ref="B14" r:id="rId13" display="https://my.zakupivli.pro/remote/dispatcher/state_purchase_view/28000701" xr:uid="{00000000-0004-0000-0000-000065000000}"/>
    <hyperlink ref="B15" r:id="rId14" display="https://my.zakupivli.pro/remote/dispatcher/state_purchase_view/27999704" xr:uid="{00000000-0004-0000-0000-000066000000}"/>
    <hyperlink ref="B16" r:id="rId15" display="https://my.zakupivli.pro/remote/dispatcher/state_purchase_view/27969436" xr:uid="{00000000-0004-0000-0000-000067000000}"/>
    <hyperlink ref="B17" r:id="rId16" display="https://my.zakupivli.pro/remote/dispatcher/state_purchase_view/27922916" xr:uid="{00000000-0004-0000-0000-00006A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AC9C-0647-47AE-B2F4-9EE6E9CF4A90}">
  <dimension ref="A1:BI18"/>
  <sheetViews>
    <sheetView topLeftCell="AO1" workbookViewId="0">
      <selection activeCell="A2" sqref="A2:A18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HYPERLINK("https://my.zakupivli.pro/remote/dispatcher/state_purchase_view/29383337", "UA-2021-08-30-005108-a")</f>
        <v>UA-2021-08-30-005108-a</v>
      </c>
      <c r="C2" s="2" t="s">
        <v>680</v>
      </c>
      <c r="D2" s="1" t="s">
        <v>569</v>
      </c>
      <c r="E2" s="1" t="s">
        <v>569</v>
      </c>
      <c r="F2" s="1" t="s">
        <v>214</v>
      </c>
      <c r="G2" s="1" t="s">
        <v>415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44438</v>
      </c>
      <c r="R2" s="1"/>
      <c r="S2" s="1"/>
      <c r="T2" s="1"/>
      <c r="U2" s="1"/>
      <c r="V2" s="1" t="s">
        <v>890</v>
      </c>
      <c r="W2" s="4">
        <v>1</v>
      </c>
      <c r="X2" s="6">
        <v>1768.8</v>
      </c>
      <c r="Y2" s="1" t="s">
        <v>680</v>
      </c>
      <c r="Z2" s="1">
        <v>0.11</v>
      </c>
      <c r="AA2" s="6">
        <v>16080</v>
      </c>
      <c r="AB2" s="1" t="s">
        <v>942</v>
      </c>
      <c r="AC2" s="1" t="s">
        <v>925</v>
      </c>
      <c r="AD2" s="1" t="s">
        <v>542</v>
      </c>
      <c r="AE2" s="1" t="s">
        <v>867</v>
      </c>
      <c r="AF2" s="1" t="s">
        <v>581</v>
      </c>
      <c r="AG2" s="1" t="s">
        <v>683</v>
      </c>
      <c r="AH2" s="6">
        <v>1768.8</v>
      </c>
      <c r="AI2" s="1"/>
      <c r="AJ2" s="1"/>
      <c r="AK2" s="6">
        <v>0</v>
      </c>
      <c r="AL2" s="6">
        <v>0</v>
      </c>
      <c r="AM2" s="1" t="s">
        <v>844</v>
      </c>
      <c r="AN2" s="1" t="s">
        <v>311</v>
      </c>
      <c r="AO2" s="1"/>
      <c r="AP2" s="1" t="s">
        <v>53</v>
      </c>
      <c r="AQ2" s="1"/>
      <c r="AR2" s="1"/>
      <c r="AS2" s="2"/>
      <c r="AT2" s="1"/>
      <c r="AU2" s="1"/>
      <c r="AV2" s="1"/>
      <c r="AW2" s="1" t="s">
        <v>900</v>
      </c>
      <c r="AX2" s="7">
        <v>44438.594871702582</v>
      </c>
      <c r="AY2" s="1" t="s">
        <v>217</v>
      </c>
      <c r="AZ2" s="6">
        <v>1768.8</v>
      </c>
      <c r="BA2" s="1"/>
      <c r="BB2" s="5">
        <v>44561</v>
      </c>
      <c r="BC2" s="5">
        <v>44434</v>
      </c>
      <c r="BD2" s="5">
        <v>44434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HYPERLINK("https://my.zakupivli.pro/remote/dispatcher/state_purchase_view/29257744", "UA-2021-08-25-009491-a")</f>
        <v>UA-2021-08-25-009491-a</v>
      </c>
      <c r="C3" s="2" t="s">
        <v>680</v>
      </c>
      <c r="D3" s="1" t="s">
        <v>619</v>
      </c>
      <c r="E3" s="1" t="s">
        <v>619</v>
      </c>
      <c r="F3" s="1" t="s">
        <v>214</v>
      </c>
      <c r="G3" s="1" t="s">
        <v>394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44433</v>
      </c>
      <c r="R3" s="1"/>
      <c r="S3" s="1"/>
      <c r="T3" s="1"/>
      <c r="U3" s="1"/>
      <c r="V3" s="1" t="s">
        <v>890</v>
      </c>
      <c r="W3" s="4">
        <v>1</v>
      </c>
      <c r="X3" s="6">
        <v>4060.8</v>
      </c>
      <c r="Y3" s="1" t="s">
        <v>680</v>
      </c>
      <c r="Z3" s="1">
        <v>90</v>
      </c>
      <c r="AA3" s="6">
        <v>45.12</v>
      </c>
      <c r="AB3" s="1" t="s">
        <v>921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4060.8</v>
      </c>
      <c r="AI3" s="6">
        <v>45.120000000000005</v>
      </c>
      <c r="AJ3" s="1"/>
      <c r="AK3" s="6">
        <v>0</v>
      </c>
      <c r="AL3" s="6">
        <v>0</v>
      </c>
      <c r="AM3" s="1" t="s">
        <v>834</v>
      </c>
      <c r="AN3" s="1" t="s">
        <v>397</v>
      </c>
      <c r="AO3" s="1"/>
      <c r="AP3" s="1" t="s">
        <v>22</v>
      </c>
      <c r="AQ3" s="1"/>
      <c r="AR3" s="1"/>
      <c r="AS3" s="2"/>
      <c r="AT3" s="1"/>
      <c r="AU3" s="1"/>
      <c r="AV3" s="1"/>
      <c r="AW3" s="1" t="s">
        <v>900</v>
      </c>
      <c r="AX3" s="7">
        <v>44433.656884462755</v>
      </c>
      <c r="AY3" s="1" t="s">
        <v>491</v>
      </c>
      <c r="AZ3" s="6">
        <v>4060.8</v>
      </c>
      <c r="BA3" s="1"/>
      <c r="BB3" s="5">
        <v>44433</v>
      </c>
      <c r="BC3" s="5">
        <v>44433</v>
      </c>
      <c r="BD3" s="5">
        <v>44433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HYPERLINK("https://my.zakupivli.pro/remote/dispatcher/state_purchase_view/29256466", "UA-2021-08-25-008942-a")</f>
        <v>UA-2021-08-25-008942-a</v>
      </c>
      <c r="C4" s="2" t="s">
        <v>680</v>
      </c>
      <c r="D4" s="1" t="s">
        <v>573</v>
      </c>
      <c r="E4" s="1" t="s">
        <v>573</v>
      </c>
      <c r="F4" s="1" t="s">
        <v>214</v>
      </c>
      <c r="G4" s="1" t="s">
        <v>516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44433</v>
      </c>
      <c r="R4" s="1"/>
      <c r="S4" s="1"/>
      <c r="T4" s="1"/>
      <c r="U4" s="1"/>
      <c r="V4" s="1" t="s">
        <v>890</v>
      </c>
      <c r="W4" s="4">
        <v>1</v>
      </c>
      <c r="X4" s="6">
        <v>3184.28</v>
      </c>
      <c r="Y4" s="1" t="s">
        <v>680</v>
      </c>
      <c r="Z4" s="1">
        <v>1</v>
      </c>
      <c r="AA4" s="6">
        <v>3184.28</v>
      </c>
      <c r="AB4" s="1" t="s">
        <v>929</v>
      </c>
      <c r="AC4" s="1" t="s">
        <v>925</v>
      </c>
      <c r="AD4" s="1" t="s">
        <v>542</v>
      </c>
      <c r="AE4" s="1" t="s">
        <v>683</v>
      </c>
      <c r="AF4" s="1" t="s">
        <v>581</v>
      </c>
      <c r="AG4" s="1" t="s">
        <v>683</v>
      </c>
      <c r="AH4" s="6">
        <v>3184.28</v>
      </c>
      <c r="AI4" s="6">
        <v>3184.28</v>
      </c>
      <c r="AJ4" s="1"/>
      <c r="AK4" s="6">
        <v>0</v>
      </c>
      <c r="AL4" s="6">
        <v>0</v>
      </c>
      <c r="AM4" s="1" t="s">
        <v>823</v>
      </c>
      <c r="AN4" s="1" t="s">
        <v>385</v>
      </c>
      <c r="AO4" s="1"/>
      <c r="AP4" s="1" t="s">
        <v>69</v>
      </c>
      <c r="AQ4" s="1"/>
      <c r="AR4" s="1"/>
      <c r="AS4" s="2"/>
      <c r="AT4" s="1"/>
      <c r="AU4" s="1"/>
      <c r="AV4" s="1"/>
      <c r="AW4" s="1" t="s">
        <v>900</v>
      </c>
      <c r="AX4" s="7">
        <v>44433.645758183266</v>
      </c>
      <c r="AY4" s="1" t="s">
        <v>486</v>
      </c>
      <c r="AZ4" s="6">
        <v>3184.28</v>
      </c>
      <c r="BA4" s="1"/>
      <c r="BB4" s="5">
        <v>44561</v>
      </c>
      <c r="BC4" s="5">
        <v>44433</v>
      </c>
      <c r="BD4" s="5">
        <v>44433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HYPERLINK("https://my.zakupivli.pro/remote/dispatcher/state_purchase_view/29210183", "UA-2021-08-20-006657-a")</f>
        <v>UA-2021-08-20-006657-a</v>
      </c>
      <c r="C5" s="2" t="s">
        <v>680</v>
      </c>
      <c r="D5" s="1" t="s">
        <v>931</v>
      </c>
      <c r="E5" s="1" t="s">
        <v>931</v>
      </c>
      <c r="F5" s="1" t="s">
        <v>214</v>
      </c>
      <c r="G5" s="1" t="s">
        <v>142</v>
      </c>
      <c r="H5" s="1" t="s">
        <v>715</v>
      </c>
      <c r="I5" s="1" t="s">
        <v>867</v>
      </c>
      <c r="J5" s="1" t="s">
        <v>638</v>
      </c>
      <c r="K5" s="1" t="s">
        <v>363</v>
      </c>
      <c r="L5" s="1" t="s">
        <v>550</v>
      </c>
      <c r="M5" s="1" t="s">
        <v>550</v>
      </c>
      <c r="N5" s="1" t="s">
        <v>109</v>
      </c>
      <c r="O5" s="1" t="s">
        <v>109</v>
      </c>
      <c r="P5" s="1" t="s">
        <v>109</v>
      </c>
      <c r="Q5" s="5">
        <v>44428</v>
      </c>
      <c r="R5" s="1"/>
      <c r="S5" s="1"/>
      <c r="T5" s="1"/>
      <c r="U5" s="1"/>
      <c r="V5" s="1" t="s">
        <v>890</v>
      </c>
      <c r="W5" s="4">
        <v>1</v>
      </c>
      <c r="X5" s="6">
        <v>214524.93</v>
      </c>
      <c r="Y5" s="1" t="s">
        <v>680</v>
      </c>
      <c r="Z5" s="1">
        <v>92110</v>
      </c>
      <c r="AA5" s="6">
        <v>2.33</v>
      </c>
      <c r="AB5" s="1" t="s">
        <v>910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214524.93</v>
      </c>
      <c r="AI5" s="6">
        <v>2.3290080338725434</v>
      </c>
      <c r="AJ5" s="1"/>
      <c r="AK5" s="6">
        <v>0</v>
      </c>
      <c r="AL5" s="6">
        <v>0</v>
      </c>
      <c r="AM5" s="1" t="s">
        <v>705</v>
      </c>
      <c r="AN5" s="1" t="s">
        <v>393</v>
      </c>
      <c r="AO5" s="1"/>
      <c r="AP5" s="1" t="s">
        <v>59</v>
      </c>
      <c r="AQ5" s="1"/>
      <c r="AR5" s="1"/>
      <c r="AS5" s="2"/>
      <c r="AT5" s="1"/>
      <c r="AU5" s="5">
        <v>44434</v>
      </c>
      <c r="AV5" s="5">
        <v>44449</v>
      </c>
      <c r="AW5" s="1" t="s">
        <v>900</v>
      </c>
      <c r="AX5" s="7">
        <v>44438.360793095511</v>
      </c>
      <c r="AY5" s="1" t="s">
        <v>488</v>
      </c>
      <c r="AZ5" s="6">
        <v>214524.93</v>
      </c>
      <c r="BA5" s="5">
        <v>44409</v>
      </c>
      <c r="BB5" s="5">
        <v>44561</v>
      </c>
      <c r="BC5" s="5">
        <v>44438</v>
      </c>
      <c r="BD5" s="5">
        <v>44409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HYPERLINK("https://my.zakupivli.pro/remote/dispatcher/state_purchase_view/29208320", "UA-2021-08-20-006069-a")</f>
        <v>UA-2021-08-20-006069-a</v>
      </c>
      <c r="C6" s="2" t="s">
        <v>680</v>
      </c>
      <c r="D6" s="1" t="s">
        <v>931</v>
      </c>
      <c r="E6" s="1" t="s">
        <v>931</v>
      </c>
      <c r="F6" s="1" t="s">
        <v>214</v>
      </c>
      <c r="G6" s="1" t="s">
        <v>142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550</v>
      </c>
      <c r="M6" s="1" t="s">
        <v>550</v>
      </c>
      <c r="N6" s="1" t="s">
        <v>109</v>
      </c>
      <c r="O6" s="1" t="s">
        <v>109</v>
      </c>
      <c r="P6" s="1" t="s">
        <v>109</v>
      </c>
      <c r="Q6" s="5">
        <v>44428</v>
      </c>
      <c r="R6" s="1"/>
      <c r="S6" s="1"/>
      <c r="T6" s="1"/>
      <c r="U6" s="1"/>
      <c r="V6" s="1" t="s">
        <v>890</v>
      </c>
      <c r="W6" s="4">
        <v>1</v>
      </c>
      <c r="X6" s="6">
        <v>38980.01</v>
      </c>
      <c r="Y6" s="1" t="s">
        <v>680</v>
      </c>
      <c r="Z6" s="1">
        <v>11430</v>
      </c>
      <c r="AA6" s="6">
        <v>3.41</v>
      </c>
      <c r="AB6" s="1" t="s">
        <v>909</v>
      </c>
      <c r="AC6" s="1" t="s">
        <v>925</v>
      </c>
      <c r="AD6" s="1" t="s">
        <v>542</v>
      </c>
      <c r="AE6" s="1" t="s">
        <v>867</v>
      </c>
      <c r="AF6" s="1" t="s">
        <v>581</v>
      </c>
      <c r="AG6" s="1" t="s">
        <v>683</v>
      </c>
      <c r="AH6" s="6">
        <v>38980.01</v>
      </c>
      <c r="AI6" s="6">
        <v>3.410324584426947</v>
      </c>
      <c r="AJ6" s="1"/>
      <c r="AK6" s="6">
        <v>0</v>
      </c>
      <c r="AL6" s="6">
        <v>0</v>
      </c>
      <c r="AM6" s="1" t="s">
        <v>705</v>
      </c>
      <c r="AN6" s="1" t="s">
        <v>393</v>
      </c>
      <c r="AO6" s="1"/>
      <c r="AP6" s="1" t="s">
        <v>59</v>
      </c>
      <c r="AQ6" s="1"/>
      <c r="AR6" s="1"/>
      <c r="AS6" s="2"/>
      <c r="AT6" s="1"/>
      <c r="AU6" s="1"/>
      <c r="AV6" s="1"/>
      <c r="AW6" s="1" t="s">
        <v>900</v>
      </c>
      <c r="AX6" s="7">
        <v>44428.55092779301</v>
      </c>
      <c r="AY6" s="1" t="s">
        <v>488</v>
      </c>
      <c r="AZ6" s="6">
        <v>38980.01</v>
      </c>
      <c r="BA6" s="5">
        <v>44378</v>
      </c>
      <c r="BB6" s="5">
        <v>44408</v>
      </c>
      <c r="BC6" s="5">
        <v>44427</v>
      </c>
      <c r="BD6" s="5">
        <v>44378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HYPERLINK("https://my.zakupivli.pro/remote/dispatcher/state_purchase_view/29075478", "UA-2021-08-17-002115-a")</f>
        <v>UA-2021-08-17-002115-a</v>
      </c>
      <c r="C7" s="2" t="s">
        <v>680</v>
      </c>
      <c r="D7" s="1" t="s">
        <v>676</v>
      </c>
      <c r="E7" s="1" t="s">
        <v>676</v>
      </c>
      <c r="F7" s="1" t="s">
        <v>214</v>
      </c>
      <c r="G7" s="1" t="s">
        <v>506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44425</v>
      </c>
      <c r="R7" s="1"/>
      <c r="S7" s="1"/>
      <c r="T7" s="1"/>
      <c r="U7" s="1"/>
      <c r="V7" s="1" t="s">
        <v>890</v>
      </c>
      <c r="W7" s="4">
        <v>1</v>
      </c>
      <c r="X7" s="6">
        <v>850</v>
      </c>
      <c r="Y7" s="1" t="s">
        <v>680</v>
      </c>
      <c r="Z7" s="1">
        <v>1</v>
      </c>
      <c r="AA7" s="6">
        <v>850</v>
      </c>
      <c r="AB7" s="1" t="s">
        <v>929</v>
      </c>
      <c r="AC7" s="1" t="s">
        <v>925</v>
      </c>
      <c r="AD7" s="1" t="s">
        <v>542</v>
      </c>
      <c r="AE7" s="1" t="s">
        <v>683</v>
      </c>
      <c r="AF7" s="1" t="s">
        <v>581</v>
      </c>
      <c r="AG7" s="1" t="s">
        <v>683</v>
      </c>
      <c r="AH7" s="6">
        <v>850</v>
      </c>
      <c r="AI7" s="6">
        <v>850</v>
      </c>
      <c r="AJ7" s="1"/>
      <c r="AK7" s="6">
        <v>0</v>
      </c>
      <c r="AL7" s="6">
        <v>0</v>
      </c>
      <c r="AM7" s="1" t="s">
        <v>862</v>
      </c>
      <c r="AN7" s="1" t="s">
        <v>329</v>
      </c>
      <c r="AO7" s="1"/>
      <c r="AP7" s="1" t="s">
        <v>78</v>
      </c>
      <c r="AQ7" s="1"/>
      <c r="AR7" s="1"/>
      <c r="AS7" s="2"/>
      <c r="AT7" s="1"/>
      <c r="AU7" s="1"/>
      <c r="AV7" s="1"/>
      <c r="AW7" s="1" t="s">
        <v>900</v>
      </c>
      <c r="AX7" s="7">
        <v>44425.435234784847</v>
      </c>
      <c r="AY7" s="1" t="s">
        <v>167</v>
      </c>
      <c r="AZ7" s="6">
        <v>850</v>
      </c>
      <c r="BA7" s="1"/>
      <c r="BB7" s="5">
        <v>44561</v>
      </c>
      <c r="BC7" s="5">
        <v>44425</v>
      </c>
      <c r="BD7" s="5">
        <v>44425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HYPERLINK("https://my.zakupivli.pro/remote/dispatcher/state_purchase_view/29074503", "UA-2021-08-17-001820-a")</f>
        <v>UA-2021-08-17-001820-a</v>
      </c>
      <c r="C8" s="2" t="s">
        <v>680</v>
      </c>
      <c r="D8" s="1" t="s">
        <v>637</v>
      </c>
      <c r="E8" s="1" t="s">
        <v>637</v>
      </c>
      <c r="F8" s="1" t="s">
        <v>214</v>
      </c>
      <c r="G8" s="1" t="s">
        <v>188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44425</v>
      </c>
      <c r="R8" s="1"/>
      <c r="S8" s="1"/>
      <c r="T8" s="1"/>
      <c r="U8" s="1"/>
      <c r="V8" s="1" t="s">
        <v>890</v>
      </c>
      <c r="W8" s="4">
        <v>1</v>
      </c>
      <c r="X8" s="6">
        <v>3720.6</v>
      </c>
      <c r="Y8" s="1" t="s">
        <v>680</v>
      </c>
      <c r="Z8" s="1">
        <v>1</v>
      </c>
      <c r="AA8" s="6">
        <v>3720.6</v>
      </c>
      <c r="AB8" s="1" t="s">
        <v>948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3720.6</v>
      </c>
      <c r="AI8" s="6">
        <v>3720.6</v>
      </c>
      <c r="AJ8" s="1"/>
      <c r="AK8" s="6">
        <v>0</v>
      </c>
      <c r="AL8" s="6">
        <v>0</v>
      </c>
      <c r="AM8" s="1" t="s">
        <v>768</v>
      </c>
      <c r="AN8" s="1" t="s">
        <v>254</v>
      </c>
      <c r="AO8" s="1"/>
      <c r="AP8" s="1" t="s">
        <v>44</v>
      </c>
      <c r="AQ8" s="1"/>
      <c r="AR8" s="1"/>
      <c r="AS8" s="2"/>
      <c r="AT8" s="1"/>
      <c r="AU8" s="1"/>
      <c r="AV8" s="1"/>
      <c r="AW8" s="1" t="s">
        <v>900</v>
      </c>
      <c r="AX8" s="7">
        <v>44425.425357536078</v>
      </c>
      <c r="AY8" s="1" t="s">
        <v>485</v>
      </c>
      <c r="AZ8" s="6">
        <v>3720.6</v>
      </c>
      <c r="BA8" s="1"/>
      <c r="BB8" s="5">
        <v>44561</v>
      </c>
      <c r="BC8" s="5">
        <v>44425</v>
      </c>
      <c r="BD8" s="5">
        <v>44425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HYPERLINK("https://my.zakupivli.pro/remote/dispatcher/state_purchase_view/28981352", "UA-2021-08-12-008794-a")</f>
        <v>UA-2021-08-12-008794-a</v>
      </c>
      <c r="C9" s="2" t="s">
        <v>680</v>
      </c>
      <c r="D9" s="1" t="s">
        <v>676</v>
      </c>
      <c r="E9" s="1" t="s">
        <v>676</v>
      </c>
      <c r="F9" s="1" t="s">
        <v>214</v>
      </c>
      <c r="G9" s="1" t="s">
        <v>506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44420</v>
      </c>
      <c r="R9" s="1"/>
      <c r="S9" s="1"/>
      <c r="T9" s="1"/>
      <c r="U9" s="1"/>
      <c r="V9" s="1" t="s">
        <v>890</v>
      </c>
      <c r="W9" s="4">
        <v>1</v>
      </c>
      <c r="X9" s="6">
        <v>850</v>
      </c>
      <c r="Y9" s="1" t="s">
        <v>680</v>
      </c>
      <c r="Z9" s="1">
        <v>1</v>
      </c>
      <c r="AA9" s="6">
        <v>850</v>
      </c>
      <c r="AB9" s="1" t="s">
        <v>929</v>
      </c>
      <c r="AC9" s="1" t="s">
        <v>925</v>
      </c>
      <c r="AD9" s="1" t="s">
        <v>542</v>
      </c>
      <c r="AE9" s="1" t="s">
        <v>683</v>
      </c>
      <c r="AF9" s="1" t="s">
        <v>581</v>
      </c>
      <c r="AG9" s="1" t="s">
        <v>683</v>
      </c>
      <c r="AH9" s="6">
        <v>850</v>
      </c>
      <c r="AI9" s="6">
        <v>850</v>
      </c>
      <c r="AJ9" s="1"/>
      <c r="AK9" s="6">
        <v>0</v>
      </c>
      <c r="AL9" s="6">
        <v>0</v>
      </c>
      <c r="AM9" s="1" t="s">
        <v>862</v>
      </c>
      <c r="AN9" s="1" t="s">
        <v>329</v>
      </c>
      <c r="AO9" s="1"/>
      <c r="AP9" s="1" t="s">
        <v>78</v>
      </c>
      <c r="AQ9" s="1"/>
      <c r="AR9" s="1"/>
      <c r="AS9" s="2"/>
      <c r="AT9" s="1"/>
      <c r="AU9" s="1"/>
      <c r="AV9" s="1"/>
      <c r="AW9" s="1" t="s">
        <v>900</v>
      </c>
      <c r="AX9" s="7">
        <v>44420.650660755055</v>
      </c>
      <c r="AY9" s="1" t="s">
        <v>155</v>
      </c>
      <c r="AZ9" s="6">
        <v>850</v>
      </c>
      <c r="BA9" s="1"/>
      <c r="BB9" s="5">
        <v>44561</v>
      </c>
      <c r="BC9" s="5">
        <v>44419</v>
      </c>
      <c r="BD9" s="5">
        <v>44419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HYPERLINK("https://my.zakupivli.pro/remote/dispatcher/state_purchase_view/28962291", "UA-2021-08-12-003238-a")</f>
        <v>UA-2021-08-12-003238-a</v>
      </c>
      <c r="C10" s="2" t="s">
        <v>680</v>
      </c>
      <c r="D10" s="1" t="s">
        <v>717</v>
      </c>
      <c r="E10" s="1" t="s">
        <v>717</v>
      </c>
      <c r="F10" s="1" t="s">
        <v>214</v>
      </c>
      <c r="G10" s="1" t="s">
        <v>502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44420</v>
      </c>
      <c r="R10" s="1"/>
      <c r="S10" s="1"/>
      <c r="T10" s="1"/>
      <c r="U10" s="1"/>
      <c r="V10" s="1" t="s">
        <v>890</v>
      </c>
      <c r="W10" s="4">
        <v>1</v>
      </c>
      <c r="X10" s="6">
        <v>3000</v>
      </c>
      <c r="Y10" s="1" t="s">
        <v>680</v>
      </c>
      <c r="Z10" s="1">
        <v>1</v>
      </c>
      <c r="AA10" s="6">
        <v>3000</v>
      </c>
      <c r="AB10" s="1" t="s">
        <v>929</v>
      </c>
      <c r="AC10" s="1" t="s">
        <v>925</v>
      </c>
      <c r="AD10" s="1" t="s">
        <v>542</v>
      </c>
      <c r="AE10" s="1" t="s">
        <v>683</v>
      </c>
      <c r="AF10" s="1" t="s">
        <v>581</v>
      </c>
      <c r="AG10" s="1" t="s">
        <v>683</v>
      </c>
      <c r="AH10" s="6">
        <v>3000</v>
      </c>
      <c r="AI10" s="6">
        <v>3000</v>
      </c>
      <c r="AJ10" s="1"/>
      <c r="AK10" s="6">
        <v>0</v>
      </c>
      <c r="AL10" s="6">
        <v>0</v>
      </c>
      <c r="AM10" s="1" t="s">
        <v>697</v>
      </c>
      <c r="AN10" s="1" t="s">
        <v>246</v>
      </c>
      <c r="AO10" s="1"/>
      <c r="AP10" s="1" t="s">
        <v>41</v>
      </c>
      <c r="AQ10" s="1"/>
      <c r="AR10" s="1"/>
      <c r="AS10" s="2"/>
      <c r="AT10" s="1"/>
      <c r="AU10" s="1"/>
      <c r="AV10" s="1"/>
      <c r="AW10" s="1" t="s">
        <v>900</v>
      </c>
      <c r="AX10" s="7">
        <v>44420.466518469737</v>
      </c>
      <c r="AY10" s="1" t="s">
        <v>478</v>
      </c>
      <c r="AZ10" s="6">
        <v>3000</v>
      </c>
      <c r="BA10" s="1"/>
      <c r="BB10" s="5">
        <v>44561</v>
      </c>
      <c r="BC10" s="5">
        <v>44420</v>
      </c>
      <c r="BD10" s="5">
        <v>44420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HYPERLINK("https://my.zakupivli.pro/remote/dispatcher/state_purchase_view/28862086", "UA-2021-08-09-008588-a")</f>
        <v>UA-2021-08-09-008588-a</v>
      </c>
      <c r="C11" s="2" t="s">
        <v>680</v>
      </c>
      <c r="D11" s="1" t="s">
        <v>750</v>
      </c>
      <c r="E11" s="1" t="s">
        <v>750</v>
      </c>
      <c r="F11" s="1" t="s">
        <v>214</v>
      </c>
      <c r="G11" s="1" t="s">
        <v>506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44417</v>
      </c>
      <c r="R11" s="1"/>
      <c r="S11" s="1"/>
      <c r="T11" s="1"/>
      <c r="U11" s="1"/>
      <c r="V11" s="1" t="s">
        <v>890</v>
      </c>
      <c r="W11" s="4">
        <v>1</v>
      </c>
      <c r="X11" s="6">
        <v>250</v>
      </c>
      <c r="Y11" s="1" t="s">
        <v>680</v>
      </c>
      <c r="Z11" s="1">
        <v>1</v>
      </c>
      <c r="AA11" s="6">
        <v>250</v>
      </c>
      <c r="AB11" s="1" t="s">
        <v>929</v>
      </c>
      <c r="AC11" s="1" t="s">
        <v>925</v>
      </c>
      <c r="AD11" s="1" t="s">
        <v>542</v>
      </c>
      <c r="AE11" s="1" t="s">
        <v>683</v>
      </c>
      <c r="AF11" s="1" t="s">
        <v>581</v>
      </c>
      <c r="AG11" s="1" t="s">
        <v>683</v>
      </c>
      <c r="AH11" s="6">
        <v>250</v>
      </c>
      <c r="AI11" s="6">
        <v>250</v>
      </c>
      <c r="AJ11" s="1"/>
      <c r="AK11" s="6">
        <v>0</v>
      </c>
      <c r="AL11" s="6">
        <v>0</v>
      </c>
      <c r="AM11" s="1" t="s">
        <v>862</v>
      </c>
      <c r="AN11" s="1" t="s">
        <v>329</v>
      </c>
      <c r="AO11" s="1"/>
      <c r="AP11" s="1" t="s">
        <v>78</v>
      </c>
      <c r="AQ11" s="1"/>
      <c r="AR11" s="1"/>
      <c r="AS11" s="2"/>
      <c r="AT11" s="1"/>
      <c r="AU11" s="1"/>
      <c r="AV11" s="1"/>
      <c r="AW11" s="1" t="s">
        <v>900</v>
      </c>
      <c r="AX11" s="7">
        <v>44417.637863400159</v>
      </c>
      <c r="AY11" s="1" t="s">
        <v>135</v>
      </c>
      <c r="AZ11" s="6">
        <v>250</v>
      </c>
      <c r="BA11" s="1"/>
      <c r="BB11" s="5">
        <v>44561</v>
      </c>
      <c r="BC11" s="5">
        <v>44417</v>
      </c>
      <c r="BD11" s="5">
        <v>44417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HYPERLINK("https://my.zakupivli.pro/remote/dispatcher/state_purchase_view/28847796", "UA-2021-08-09-003729-a")</f>
        <v>UA-2021-08-09-003729-a</v>
      </c>
      <c r="C12" s="2" t="s">
        <v>680</v>
      </c>
      <c r="D12" s="1" t="s">
        <v>670</v>
      </c>
      <c r="E12" s="1" t="s">
        <v>670</v>
      </c>
      <c r="F12" s="1" t="s">
        <v>214</v>
      </c>
      <c r="G12" s="1" t="s">
        <v>418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44417</v>
      </c>
      <c r="R12" s="1"/>
      <c r="S12" s="1"/>
      <c r="T12" s="1"/>
      <c r="U12" s="1"/>
      <c r="V12" s="1" t="s">
        <v>890</v>
      </c>
      <c r="W12" s="4">
        <v>1</v>
      </c>
      <c r="X12" s="6">
        <v>49000</v>
      </c>
      <c r="Y12" s="1" t="s">
        <v>680</v>
      </c>
      <c r="Z12" s="1">
        <v>350</v>
      </c>
      <c r="AA12" s="6">
        <v>140</v>
      </c>
      <c r="AB12" s="1" t="s">
        <v>921</v>
      </c>
      <c r="AC12" s="1" t="s">
        <v>925</v>
      </c>
      <c r="AD12" s="1" t="s">
        <v>542</v>
      </c>
      <c r="AE12" s="1" t="s">
        <v>867</v>
      </c>
      <c r="AF12" s="1" t="s">
        <v>581</v>
      </c>
      <c r="AG12" s="1" t="s">
        <v>683</v>
      </c>
      <c r="AH12" s="6">
        <v>49000</v>
      </c>
      <c r="AI12" s="6">
        <v>140</v>
      </c>
      <c r="AJ12" s="1"/>
      <c r="AK12" s="6">
        <v>0</v>
      </c>
      <c r="AL12" s="6">
        <v>0</v>
      </c>
      <c r="AM12" s="1" t="s">
        <v>780</v>
      </c>
      <c r="AN12" s="1" t="s">
        <v>247</v>
      </c>
      <c r="AO12" s="1"/>
      <c r="AP12" s="1" t="s">
        <v>51</v>
      </c>
      <c r="AQ12" s="1"/>
      <c r="AR12" s="1"/>
      <c r="AS12" s="2"/>
      <c r="AT12" s="1"/>
      <c r="AU12" s="1"/>
      <c r="AV12" s="1"/>
      <c r="AW12" s="1" t="s">
        <v>900</v>
      </c>
      <c r="AX12" s="7">
        <v>44417.485198476716</v>
      </c>
      <c r="AY12" s="1" t="s">
        <v>465</v>
      </c>
      <c r="AZ12" s="6">
        <v>49000</v>
      </c>
      <c r="BA12" s="1"/>
      <c r="BB12" s="5">
        <v>44561</v>
      </c>
      <c r="BC12" s="5">
        <v>44414</v>
      </c>
      <c r="BD12" s="5">
        <v>44414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HYPERLINK("https://my.zakupivli.pro/remote/dispatcher/state_purchase_view/28845434", "UA-2021-08-09-002898-a")</f>
        <v>UA-2021-08-09-002898-a</v>
      </c>
      <c r="C13" s="2" t="s">
        <v>680</v>
      </c>
      <c r="D13" s="1" t="s">
        <v>888</v>
      </c>
      <c r="E13" s="1" t="s">
        <v>888</v>
      </c>
      <c r="F13" s="1" t="s">
        <v>214</v>
      </c>
      <c r="G13" s="1" t="s">
        <v>501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659</v>
      </c>
      <c r="M13" s="1" t="s">
        <v>659</v>
      </c>
      <c r="N13" s="1" t="s">
        <v>109</v>
      </c>
      <c r="O13" s="1" t="s">
        <v>109</v>
      </c>
      <c r="P13" s="1" t="s">
        <v>109</v>
      </c>
      <c r="Q13" s="5">
        <v>44417</v>
      </c>
      <c r="R13" s="1"/>
      <c r="S13" s="1"/>
      <c r="T13" s="1"/>
      <c r="U13" s="1"/>
      <c r="V13" s="1" t="s">
        <v>890</v>
      </c>
      <c r="W13" s="4">
        <v>1</v>
      </c>
      <c r="X13" s="6">
        <v>1200</v>
      </c>
      <c r="Y13" s="1" t="s">
        <v>680</v>
      </c>
      <c r="Z13" s="1">
        <v>1</v>
      </c>
      <c r="AA13" s="6">
        <v>1200</v>
      </c>
      <c r="AB13" s="1" t="s">
        <v>929</v>
      </c>
      <c r="AC13" s="1" t="s">
        <v>925</v>
      </c>
      <c r="AD13" s="1" t="s">
        <v>542</v>
      </c>
      <c r="AE13" s="1" t="s">
        <v>683</v>
      </c>
      <c r="AF13" s="1" t="s">
        <v>581</v>
      </c>
      <c r="AG13" s="1" t="s">
        <v>683</v>
      </c>
      <c r="AH13" s="6">
        <v>1200</v>
      </c>
      <c r="AI13" s="6">
        <v>1200</v>
      </c>
      <c r="AJ13" s="1"/>
      <c r="AK13" s="6">
        <v>0</v>
      </c>
      <c r="AL13" s="6">
        <v>0</v>
      </c>
      <c r="AM13" s="1" t="s">
        <v>859</v>
      </c>
      <c r="AN13" s="1" t="s">
        <v>383</v>
      </c>
      <c r="AO13" s="1"/>
      <c r="AP13" s="1" t="s">
        <v>97</v>
      </c>
      <c r="AQ13" s="1"/>
      <c r="AR13" s="1"/>
      <c r="AS13" s="2"/>
      <c r="AT13" s="1"/>
      <c r="AU13" s="1"/>
      <c r="AV13" s="1"/>
      <c r="AW13" s="1" t="s">
        <v>900</v>
      </c>
      <c r="AX13" s="7">
        <v>44417.461027390033</v>
      </c>
      <c r="AY13" s="1" t="s">
        <v>477</v>
      </c>
      <c r="AZ13" s="6">
        <v>1200</v>
      </c>
      <c r="BA13" s="1"/>
      <c r="BB13" s="5">
        <v>44561</v>
      </c>
      <c r="BC13" s="5">
        <v>44417</v>
      </c>
      <c r="BD13" s="5">
        <v>44417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HYPERLINK("https://my.zakupivli.pro/remote/dispatcher/state_purchase_view/28729910", "UA-2021-08-04-002856-b")</f>
        <v>UA-2021-08-04-002856-b</v>
      </c>
      <c r="C14" s="2" t="s">
        <v>680</v>
      </c>
      <c r="D14" s="1" t="s">
        <v>894</v>
      </c>
      <c r="E14" s="1" t="s">
        <v>604</v>
      </c>
      <c r="F14" s="1" t="s">
        <v>214</v>
      </c>
      <c r="G14" s="1" t="s">
        <v>140</v>
      </c>
      <c r="H14" s="1" t="s">
        <v>580</v>
      </c>
      <c r="I14" s="1" t="s">
        <v>867</v>
      </c>
      <c r="J14" s="1" t="s">
        <v>638</v>
      </c>
      <c r="K14" s="1" t="s">
        <v>363</v>
      </c>
      <c r="L14" s="1" t="s">
        <v>550</v>
      </c>
      <c r="M14" s="1" t="s">
        <v>550</v>
      </c>
      <c r="N14" s="1" t="s">
        <v>109</v>
      </c>
      <c r="O14" s="1" t="s">
        <v>146</v>
      </c>
      <c r="P14" s="1" t="s">
        <v>146</v>
      </c>
      <c r="Q14" s="5">
        <v>44412</v>
      </c>
      <c r="R14" s="5">
        <v>44412</v>
      </c>
      <c r="S14" s="5">
        <v>44418</v>
      </c>
      <c r="T14" s="5">
        <v>44412</v>
      </c>
      <c r="U14" s="5">
        <v>44428</v>
      </c>
      <c r="V14" s="7">
        <v>44433.543067129627</v>
      </c>
      <c r="W14" s="4">
        <v>3</v>
      </c>
      <c r="X14" s="6">
        <v>1800000</v>
      </c>
      <c r="Y14" s="1" t="s">
        <v>680</v>
      </c>
      <c r="Z14" s="1">
        <v>68000</v>
      </c>
      <c r="AA14" s="6">
        <v>26.47</v>
      </c>
      <c r="AB14" s="1" t="s">
        <v>912</v>
      </c>
      <c r="AC14" s="6">
        <v>9000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1789000</v>
      </c>
      <c r="AI14" s="6">
        <v>26.308823529411764</v>
      </c>
      <c r="AJ14" s="1" t="s">
        <v>700</v>
      </c>
      <c r="AK14" s="6">
        <v>11000</v>
      </c>
      <c r="AL14" s="6">
        <v>6.1111111111111114E-3</v>
      </c>
      <c r="AM14" s="1" t="s">
        <v>700</v>
      </c>
      <c r="AN14" s="1" t="s">
        <v>407</v>
      </c>
      <c r="AO14" s="1" t="s">
        <v>546</v>
      </c>
      <c r="AP14" s="1" t="s">
        <v>96</v>
      </c>
      <c r="AQ14" s="6">
        <v>11000</v>
      </c>
      <c r="AR14" s="6">
        <v>6.1111111111111114E-3</v>
      </c>
      <c r="AS14" s="2" t="str">
        <f>HYPERLINK("https://auctions.prozorro.gov.ua/tenders/40a3248bea6548f3b1775967abc54dcb")</f>
        <v>https://auctions.prozorro.gov.ua/tenders/40a3248bea6548f3b1775967abc54dcb</v>
      </c>
      <c r="AT14" s="7">
        <v>44460.654436997291</v>
      </c>
      <c r="AU14" s="5">
        <v>44471</v>
      </c>
      <c r="AV14" s="5">
        <v>44481</v>
      </c>
      <c r="AW14" s="1" t="s">
        <v>900</v>
      </c>
      <c r="AX14" s="7">
        <v>44473.372131564931</v>
      </c>
      <c r="AY14" s="1" t="s">
        <v>126</v>
      </c>
      <c r="AZ14" s="6">
        <v>1789000</v>
      </c>
      <c r="BA14" s="1"/>
      <c r="BB14" s="5">
        <v>44561</v>
      </c>
      <c r="BC14" s="5">
        <v>44473</v>
      </c>
      <c r="BD14" s="5">
        <v>44473</v>
      </c>
      <c r="BE14" s="7">
        <v>44561</v>
      </c>
      <c r="BF14" s="1" t="s">
        <v>939</v>
      </c>
      <c r="BG14" s="1"/>
      <c r="BH14" s="1"/>
      <c r="BI14" s="1" t="s">
        <v>408</v>
      </c>
    </row>
    <row r="15" spans="1:61" x14ac:dyDescent="0.25">
      <c r="A15" s="4">
        <v>14</v>
      </c>
      <c r="B15" s="2" t="str">
        <f>HYPERLINK("https://my.zakupivli.pro/remote/dispatcher/state_purchase_view/28691718", "UA-2021-08-03-003378-b")</f>
        <v>UA-2021-08-03-003378-b</v>
      </c>
      <c r="C15" s="2" t="s">
        <v>680</v>
      </c>
      <c r="D15" s="1" t="s">
        <v>788</v>
      </c>
      <c r="E15" s="1" t="s">
        <v>788</v>
      </c>
      <c r="F15" s="1" t="s">
        <v>214</v>
      </c>
      <c r="G15" s="1" t="s">
        <v>323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659</v>
      </c>
      <c r="M15" s="1" t="s">
        <v>659</v>
      </c>
      <c r="N15" s="1" t="s">
        <v>109</v>
      </c>
      <c r="O15" s="1" t="s">
        <v>109</v>
      </c>
      <c r="P15" s="1" t="s">
        <v>109</v>
      </c>
      <c r="Q15" s="5">
        <v>44411</v>
      </c>
      <c r="R15" s="1"/>
      <c r="S15" s="1"/>
      <c r="T15" s="1"/>
      <c r="U15" s="1"/>
      <c r="V15" s="1" t="s">
        <v>890</v>
      </c>
      <c r="W15" s="4">
        <v>1</v>
      </c>
      <c r="X15" s="6">
        <v>1267.5</v>
      </c>
      <c r="Y15" s="1" t="s">
        <v>680</v>
      </c>
      <c r="Z15" s="1">
        <v>25</v>
      </c>
      <c r="AA15" s="6">
        <v>50.7</v>
      </c>
      <c r="AB15" s="1" t="s">
        <v>911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1267.5</v>
      </c>
      <c r="AI15" s="6">
        <v>50.7</v>
      </c>
      <c r="AJ15" s="1"/>
      <c r="AK15" s="6">
        <v>0</v>
      </c>
      <c r="AL15" s="6">
        <v>0</v>
      </c>
      <c r="AM15" s="1" t="s">
        <v>861</v>
      </c>
      <c r="AN15" s="1" t="s">
        <v>285</v>
      </c>
      <c r="AO15" s="1"/>
      <c r="AP15" s="1" t="s">
        <v>58</v>
      </c>
      <c r="AQ15" s="1"/>
      <c r="AR15" s="1"/>
      <c r="AS15" s="2"/>
      <c r="AT15" s="1"/>
      <c r="AU15" s="1"/>
      <c r="AV15" s="1"/>
      <c r="AW15" s="1" t="s">
        <v>900</v>
      </c>
      <c r="AX15" s="7">
        <v>44411.465666019409</v>
      </c>
      <c r="AY15" s="1" t="s">
        <v>476</v>
      </c>
      <c r="AZ15" s="6">
        <v>1267.5</v>
      </c>
      <c r="BA15" s="1"/>
      <c r="BB15" s="5">
        <v>44561</v>
      </c>
      <c r="BC15" s="5">
        <v>44410</v>
      </c>
      <c r="BD15" s="5">
        <v>44410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HYPERLINK("https://my.zakupivli.pro/remote/dispatcher/state_purchase_view/28690994", "UA-2021-08-03-003104-b")</f>
        <v>UA-2021-08-03-003104-b</v>
      </c>
      <c r="C16" s="2" t="s">
        <v>680</v>
      </c>
      <c r="D16" s="1" t="s">
        <v>789</v>
      </c>
      <c r="E16" s="1" t="s">
        <v>789</v>
      </c>
      <c r="F16" s="1" t="s">
        <v>214</v>
      </c>
      <c r="G16" s="1" t="s">
        <v>428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659</v>
      </c>
      <c r="M16" s="1" t="s">
        <v>659</v>
      </c>
      <c r="N16" s="1" t="s">
        <v>109</v>
      </c>
      <c r="O16" s="1" t="s">
        <v>109</v>
      </c>
      <c r="P16" s="1" t="s">
        <v>109</v>
      </c>
      <c r="Q16" s="5">
        <v>44411</v>
      </c>
      <c r="R16" s="1"/>
      <c r="S16" s="1"/>
      <c r="T16" s="1"/>
      <c r="U16" s="1"/>
      <c r="V16" s="1" t="s">
        <v>890</v>
      </c>
      <c r="W16" s="4">
        <v>1</v>
      </c>
      <c r="X16" s="6">
        <v>748.8</v>
      </c>
      <c r="Y16" s="1" t="s">
        <v>680</v>
      </c>
      <c r="Z16" s="1">
        <v>16</v>
      </c>
      <c r="AA16" s="6">
        <v>46.8</v>
      </c>
      <c r="AB16" s="1" t="s">
        <v>916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748.8</v>
      </c>
      <c r="AI16" s="6">
        <v>46.8</v>
      </c>
      <c r="AJ16" s="1"/>
      <c r="AK16" s="6">
        <v>0</v>
      </c>
      <c r="AL16" s="6">
        <v>0</v>
      </c>
      <c r="AM16" s="1" t="s">
        <v>861</v>
      </c>
      <c r="AN16" s="1" t="s">
        <v>285</v>
      </c>
      <c r="AO16" s="1"/>
      <c r="AP16" s="1" t="s">
        <v>58</v>
      </c>
      <c r="AQ16" s="1"/>
      <c r="AR16" s="1"/>
      <c r="AS16" s="2"/>
      <c r="AT16" s="1"/>
      <c r="AU16" s="1"/>
      <c r="AV16" s="1"/>
      <c r="AW16" s="1" t="s">
        <v>900</v>
      </c>
      <c r="AX16" s="7">
        <v>44411.458842927073</v>
      </c>
      <c r="AY16" s="1" t="s">
        <v>475</v>
      </c>
      <c r="AZ16" s="6">
        <v>748.8</v>
      </c>
      <c r="BA16" s="1"/>
      <c r="BB16" s="5">
        <v>44561</v>
      </c>
      <c r="BC16" s="5">
        <v>44410</v>
      </c>
      <c r="BD16" s="5">
        <v>44410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HYPERLINK("https://my.zakupivli.pro/remote/dispatcher/state_purchase_view/28689540", "UA-2021-08-03-002628-b")</f>
        <v>UA-2021-08-03-002628-b</v>
      </c>
      <c r="C17" s="2" t="s">
        <v>680</v>
      </c>
      <c r="D17" s="1" t="s">
        <v>878</v>
      </c>
      <c r="E17" s="1" t="s">
        <v>878</v>
      </c>
      <c r="F17" s="1" t="s">
        <v>214</v>
      </c>
      <c r="G17" s="1" t="s">
        <v>427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659</v>
      </c>
      <c r="M17" s="1" t="s">
        <v>659</v>
      </c>
      <c r="N17" s="1" t="s">
        <v>109</v>
      </c>
      <c r="O17" s="1" t="s">
        <v>109</v>
      </c>
      <c r="P17" s="1" t="s">
        <v>109</v>
      </c>
      <c r="Q17" s="5">
        <v>44411</v>
      </c>
      <c r="R17" s="1"/>
      <c r="S17" s="1"/>
      <c r="T17" s="1"/>
      <c r="U17" s="1"/>
      <c r="V17" s="1" t="s">
        <v>890</v>
      </c>
      <c r="W17" s="4">
        <v>1</v>
      </c>
      <c r="X17" s="6">
        <v>15183</v>
      </c>
      <c r="Y17" s="1" t="s">
        <v>680</v>
      </c>
      <c r="Z17" s="1">
        <v>210</v>
      </c>
      <c r="AA17" s="6">
        <v>72.3</v>
      </c>
      <c r="AB17" s="1" t="s">
        <v>911</v>
      </c>
      <c r="AC17" s="1" t="s">
        <v>925</v>
      </c>
      <c r="AD17" s="1" t="s">
        <v>542</v>
      </c>
      <c r="AE17" s="1" t="s">
        <v>867</v>
      </c>
      <c r="AF17" s="1" t="s">
        <v>581</v>
      </c>
      <c r="AG17" s="1" t="s">
        <v>683</v>
      </c>
      <c r="AH17" s="6">
        <v>15183</v>
      </c>
      <c r="AI17" s="6">
        <v>72.3</v>
      </c>
      <c r="AJ17" s="1"/>
      <c r="AK17" s="6">
        <v>0</v>
      </c>
      <c r="AL17" s="6">
        <v>0</v>
      </c>
      <c r="AM17" s="1" t="s">
        <v>861</v>
      </c>
      <c r="AN17" s="1" t="s">
        <v>285</v>
      </c>
      <c r="AO17" s="1"/>
      <c r="AP17" s="1" t="s">
        <v>58</v>
      </c>
      <c r="AQ17" s="1"/>
      <c r="AR17" s="1"/>
      <c r="AS17" s="2"/>
      <c r="AT17" s="1"/>
      <c r="AU17" s="1"/>
      <c r="AV17" s="1"/>
      <c r="AW17" s="1" t="s">
        <v>900</v>
      </c>
      <c r="AX17" s="7">
        <v>44411.44973367807</v>
      </c>
      <c r="AY17" s="1" t="s">
        <v>474</v>
      </c>
      <c r="AZ17" s="6">
        <v>15183</v>
      </c>
      <c r="BA17" s="1"/>
      <c r="BB17" s="5">
        <v>44561</v>
      </c>
      <c r="BC17" s="5">
        <v>44410</v>
      </c>
      <c r="BD17" s="5">
        <v>44410</v>
      </c>
      <c r="BE17" s="7">
        <v>44561</v>
      </c>
      <c r="BF17" s="1" t="s">
        <v>939</v>
      </c>
      <c r="BG17" s="1"/>
      <c r="BH17" s="1"/>
      <c r="BI17" s="1" t="s">
        <v>108</v>
      </c>
    </row>
    <row r="18" spans="1:61" x14ac:dyDescent="0.25">
      <c r="A18" s="4">
        <v>17</v>
      </c>
      <c r="B18" s="2" t="str">
        <f>HYPERLINK("https://my.zakupivli.pro/remote/dispatcher/state_purchase_view/28686257", "UA-2021-08-03-001447-b")</f>
        <v>UA-2021-08-03-001447-b</v>
      </c>
      <c r="C18" s="2" t="s">
        <v>680</v>
      </c>
      <c r="D18" s="1" t="s">
        <v>884</v>
      </c>
      <c r="E18" s="1" t="s">
        <v>884</v>
      </c>
      <c r="F18" s="1" t="s">
        <v>214</v>
      </c>
      <c r="G18" s="1" t="s">
        <v>190</v>
      </c>
      <c r="H18" s="1" t="s">
        <v>617</v>
      </c>
      <c r="I18" s="1" t="s">
        <v>867</v>
      </c>
      <c r="J18" s="1" t="s">
        <v>638</v>
      </c>
      <c r="K18" s="1" t="s">
        <v>363</v>
      </c>
      <c r="L18" s="1" t="s">
        <v>659</v>
      </c>
      <c r="M18" s="1" t="s">
        <v>659</v>
      </c>
      <c r="N18" s="1" t="s">
        <v>109</v>
      </c>
      <c r="O18" s="1" t="s">
        <v>109</v>
      </c>
      <c r="P18" s="1" t="s">
        <v>109</v>
      </c>
      <c r="Q18" s="5">
        <v>44411</v>
      </c>
      <c r="R18" s="1"/>
      <c r="S18" s="1"/>
      <c r="T18" s="1"/>
      <c r="U18" s="1"/>
      <c r="V18" s="1" t="s">
        <v>890</v>
      </c>
      <c r="W18" s="4">
        <v>1</v>
      </c>
      <c r="X18" s="6">
        <v>39000</v>
      </c>
      <c r="Y18" s="1" t="s">
        <v>680</v>
      </c>
      <c r="Z18" s="1">
        <v>50</v>
      </c>
      <c r="AA18" s="6">
        <v>780</v>
      </c>
      <c r="AB18" s="1" t="s">
        <v>948</v>
      </c>
      <c r="AC18" s="1" t="s">
        <v>925</v>
      </c>
      <c r="AD18" s="1" t="s">
        <v>542</v>
      </c>
      <c r="AE18" s="1" t="s">
        <v>683</v>
      </c>
      <c r="AF18" s="1" t="s">
        <v>581</v>
      </c>
      <c r="AG18" s="1" t="s">
        <v>683</v>
      </c>
      <c r="AH18" s="6">
        <v>39000</v>
      </c>
      <c r="AI18" s="6">
        <v>780</v>
      </c>
      <c r="AJ18" s="1"/>
      <c r="AK18" s="6">
        <v>0</v>
      </c>
      <c r="AL18" s="6">
        <v>0</v>
      </c>
      <c r="AM18" s="1" t="s">
        <v>769</v>
      </c>
      <c r="AN18" s="1" t="s">
        <v>250</v>
      </c>
      <c r="AO18" s="1"/>
      <c r="AP18" s="1" t="s">
        <v>106</v>
      </c>
      <c r="AQ18" s="1"/>
      <c r="AR18" s="1"/>
      <c r="AS18" s="2"/>
      <c r="AT18" s="1"/>
      <c r="AU18" s="1"/>
      <c r="AV18" s="1"/>
      <c r="AW18" s="1" t="s">
        <v>900</v>
      </c>
      <c r="AX18" s="7">
        <v>44411.409862789791</v>
      </c>
      <c r="AY18" s="1" t="s">
        <v>472</v>
      </c>
      <c r="AZ18" s="6">
        <v>39000</v>
      </c>
      <c r="BA18" s="1"/>
      <c r="BB18" s="5">
        <v>44561</v>
      </c>
      <c r="BC18" s="5">
        <v>44410</v>
      </c>
      <c r="BD18" s="5">
        <v>44410</v>
      </c>
      <c r="BE18" s="7">
        <v>44561</v>
      </c>
      <c r="BF18" s="1" t="s">
        <v>939</v>
      </c>
      <c r="BG18" s="1"/>
      <c r="BH18" s="1"/>
      <c r="BI18" s="1" t="s">
        <v>108</v>
      </c>
    </row>
  </sheetData>
  <hyperlinks>
    <hyperlink ref="B2" r:id="rId1" display="https://my.zakupivli.pro/remote/dispatcher/state_purchase_view/29383337" xr:uid="{00000000-0004-0000-0000-000047000000}"/>
    <hyperlink ref="B3" r:id="rId2" display="https://my.zakupivli.pro/remote/dispatcher/state_purchase_view/29257744" xr:uid="{00000000-0004-0000-0000-000048000000}"/>
    <hyperlink ref="B4" r:id="rId3" display="https://my.zakupivli.pro/remote/dispatcher/state_purchase_view/29256466" xr:uid="{00000000-0004-0000-0000-000049000000}"/>
    <hyperlink ref="B5" r:id="rId4" display="https://my.zakupivli.pro/remote/dispatcher/state_purchase_view/29210183" xr:uid="{00000000-0004-0000-0000-00004A000000}"/>
    <hyperlink ref="B6" r:id="rId5" display="https://my.zakupivli.pro/remote/dispatcher/state_purchase_view/29208320" xr:uid="{00000000-0004-0000-0000-00004B000000}"/>
    <hyperlink ref="B7" r:id="rId6" display="https://my.zakupivli.pro/remote/dispatcher/state_purchase_view/29075478" xr:uid="{00000000-0004-0000-0000-00004C000000}"/>
    <hyperlink ref="B8" r:id="rId7" display="https://my.zakupivli.pro/remote/dispatcher/state_purchase_view/29074503" xr:uid="{00000000-0004-0000-0000-00004D000000}"/>
    <hyperlink ref="B9" r:id="rId8" display="https://my.zakupivli.pro/remote/dispatcher/state_purchase_view/28981352" xr:uid="{00000000-0004-0000-0000-00004E000000}"/>
    <hyperlink ref="B10" r:id="rId9" display="https://my.zakupivli.pro/remote/dispatcher/state_purchase_view/28962291" xr:uid="{00000000-0004-0000-0000-00004F000000}"/>
    <hyperlink ref="B11" r:id="rId10" display="https://my.zakupivli.pro/remote/dispatcher/state_purchase_view/28862086" xr:uid="{00000000-0004-0000-0000-000050000000}"/>
    <hyperlink ref="B12" r:id="rId11" display="https://my.zakupivli.pro/remote/dispatcher/state_purchase_view/28847796" xr:uid="{00000000-0004-0000-0000-000051000000}"/>
    <hyperlink ref="B13" r:id="rId12" display="https://my.zakupivli.pro/remote/dispatcher/state_purchase_view/28845434" xr:uid="{00000000-0004-0000-0000-000052000000}"/>
    <hyperlink ref="B14" r:id="rId13" display="https://my.zakupivli.pro/remote/dispatcher/state_purchase_view/28729910" xr:uid="{00000000-0004-0000-0000-000053000000}"/>
    <hyperlink ref="AS14" r:id="rId14" display="https://auctions.prozorro.gov.ua/tenders/40a3248bea6548f3b1775967abc54dcb" xr:uid="{00000000-0004-0000-0000-000054000000}"/>
    <hyperlink ref="B15" r:id="rId15" display="https://my.zakupivli.pro/remote/dispatcher/state_purchase_view/28691718" xr:uid="{00000000-0004-0000-0000-000055000000}"/>
    <hyperlink ref="B16" r:id="rId16" display="https://my.zakupivli.pro/remote/dispatcher/state_purchase_view/28690994" xr:uid="{00000000-0004-0000-0000-000056000000}"/>
    <hyperlink ref="B17" r:id="rId17" display="https://my.zakupivli.pro/remote/dispatcher/state_purchase_view/28689540" xr:uid="{00000000-0004-0000-0000-000057000000}"/>
    <hyperlink ref="B18" r:id="rId18" display="https://my.zakupivli.pro/remote/dispatcher/state_purchase_view/28686257" xr:uid="{00000000-0004-0000-0000-000058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364F-1F71-4272-860C-8866C6E5B329}">
  <dimension ref="A1:BI12"/>
  <sheetViews>
    <sheetView workbookViewId="0">
      <selection activeCell="A8" sqref="A8:A12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HYPERLINK("https://my.zakupivli.pro/remote/dispatcher/state_purchase_view/30287466", "UA-2021-09-28-001776-b")</f>
        <v>UA-2021-09-28-001776-b</v>
      </c>
      <c r="C2" s="2" t="s">
        <v>680</v>
      </c>
      <c r="D2" s="1" t="s">
        <v>569</v>
      </c>
      <c r="E2" s="1" t="s">
        <v>569</v>
      </c>
      <c r="F2" s="1" t="s">
        <v>214</v>
      </c>
      <c r="G2" s="1" t="s">
        <v>415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44467</v>
      </c>
      <c r="R2" s="1"/>
      <c r="S2" s="1"/>
      <c r="T2" s="1"/>
      <c r="U2" s="1"/>
      <c r="V2" s="1" t="s">
        <v>890</v>
      </c>
      <c r="W2" s="4">
        <v>1</v>
      </c>
      <c r="X2" s="6">
        <v>2412</v>
      </c>
      <c r="Y2" s="1" t="s">
        <v>680</v>
      </c>
      <c r="Z2" s="1">
        <v>0.15</v>
      </c>
      <c r="AA2" s="6">
        <v>16080</v>
      </c>
      <c r="AB2" s="1" t="s">
        <v>942</v>
      </c>
      <c r="AC2" s="1" t="s">
        <v>925</v>
      </c>
      <c r="AD2" s="1" t="s">
        <v>542</v>
      </c>
      <c r="AE2" s="1" t="s">
        <v>867</v>
      </c>
      <c r="AF2" s="1" t="s">
        <v>581</v>
      </c>
      <c r="AG2" s="1" t="s">
        <v>683</v>
      </c>
      <c r="AH2" s="6">
        <v>2412</v>
      </c>
      <c r="AI2" s="1"/>
      <c r="AJ2" s="1"/>
      <c r="AK2" s="6">
        <v>0</v>
      </c>
      <c r="AL2" s="6">
        <v>0</v>
      </c>
      <c r="AM2" s="1" t="s">
        <v>844</v>
      </c>
      <c r="AN2" s="1" t="s">
        <v>311</v>
      </c>
      <c r="AO2" s="1"/>
      <c r="AP2" s="1" t="s">
        <v>55</v>
      </c>
      <c r="AQ2" s="1"/>
      <c r="AR2" s="1"/>
      <c r="AS2" s="2"/>
      <c r="AT2" s="1"/>
      <c r="AU2" s="1"/>
      <c r="AV2" s="1"/>
      <c r="AW2" s="1" t="s">
        <v>900</v>
      </c>
      <c r="AX2" s="7">
        <v>44467.426317709898</v>
      </c>
      <c r="AY2" s="1" t="s">
        <v>219</v>
      </c>
      <c r="AZ2" s="6">
        <v>2412</v>
      </c>
      <c r="BA2" s="1"/>
      <c r="BB2" s="5">
        <v>44561</v>
      </c>
      <c r="BC2" s="5">
        <v>44466</v>
      </c>
      <c r="BD2" s="5">
        <v>44466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HYPERLINK("https://my.zakupivli.pro/remote/dispatcher/state_purchase_view/30284447", "UA-2021-09-28-000896-b")</f>
        <v>UA-2021-09-28-000896-b</v>
      </c>
      <c r="C3" s="2" t="s">
        <v>680</v>
      </c>
      <c r="D3" s="1" t="s">
        <v>567</v>
      </c>
      <c r="E3" s="1" t="s">
        <v>567</v>
      </c>
      <c r="F3" s="1" t="s">
        <v>214</v>
      </c>
      <c r="G3" s="1" t="s">
        <v>415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44467</v>
      </c>
      <c r="R3" s="1"/>
      <c r="S3" s="1"/>
      <c r="T3" s="1"/>
      <c r="U3" s="1"/>
      <c r="V3" s="1" t="s">
        <v>890</v>
      </c>
      <c r="W3" s="4">
        <v>1</v>
      </c>
      <c r="X3" s="6">
        <v>3156</v>
      </c>
      <c r="Y3" s="1" t="s">
        <v>680</v>
      </c>
      <c r="Z3" s="1">
        <v>0.2</v>
      </c>
      <c r="AA3" s="6">
        <v>15780</v>
      </c>
      <c r="AB3" s="1" t="s">
        <v>942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3156</v>
      </c>
      <c r="AI3" s="1"/>
      <c r="AJ3" s="1"/>
      <c r="AK3" s="6">
        <v>0</v>
      </c>
      <c r="AL3" s="6">
        <v>0</v>
      </c>
      <c r="AM3" s="1" t="s">
        <v>852</v>
      </c>
      <c r="AN3" s="1" t="s">
        <v>308</v>
      </c>
      <c r="AO3" s="1"/>
      <c r="AP3" s="1" t="s">
        <v>81</v>
      </c>
      <c r="AQ3" s="1"/>
      <c r="AR3" s="1"/>
      <c r="AS3" s="2"/>
      <c r="AT3" s="1"/>
      <c r="AU3" s="1"/>
      <c r="AV3" s="1"/>
      <c r="AW3" s="1" t="s">
        <v>900</v>
      </c>
      <c r="AX3" s="7">
        <v>44467.398764484424</v>
      </c>
      <c r="AY3" s="1" t="s">
        <v>505</v>
      </c>
      <c r="AZ3" s="6">
        <v>3156</v>
      </c>
      <c r="BA3" s="5">
        <v>44463</v>
      </c>
      <c r="BB3" s="5">
        <v>44561</v>
      </c>
      <c r="BC3" s="5">
        <v>44463</v>
      </c>
      <c r="BD3" s="5">
        <v>44463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HYPERLINK("https://my.zakupivli.pro/remote/dispatcher/state_purchase_view/30147146", "UA-2021-09-23-002335-b")</f>
        <v>UA-2021-09-23-002335-b</v>
      </c>
      <c r="C4" s="2" t="s">
        <v>680</v>
      </c>
      <c r="D4" s="1" t="s">
        <v>679</v>
      </c>
      <c r="E4" s="1" t="s">
        <v>679</v>
      </c>
      <c r="F4" s="1" t="s">
        <v>214</v>
      </c>
      <c r="G4" s="1" t="s">
        <v>140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44462</v>
      </c>
      <c r="R4" s="1"/>
      <c r="S4" s="1"/>
      <c r="T4" s="1"/>
      <c r="U4" s="1"/>
      <c r="V4" s="1" t="s">
        <v>890</v>
      </c>
      <c r="W4" s="4">
        <v>1</v>
      </c>
      <c r="X4" s="6">
        <v>49835</v>
      </c>
      <c r="Y4" s="1" t="s">
        <v>680</v>
      </c>
      <c r="Z4" s="1">
        <v>1850</v>
      </c>
      <c r="AA4" s="6">
        <v>26.94</v>
      </c>
      <c r="AB4" s="1" t="s">
        <v>916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49835</v>
      </c>
      <c r="AI4" s="6">
        <v>26.937837837837836</v>
      </c>
      <c r="AJ4" s="1"/>
      <c r="AK4" s="6">
        <v>0</v>
      </c>
      <c r="AL4" s="6">
        <v>0</v>
      </c>
      <c r="AM4" s="1" t="s">
        <v>708</v>
      </c>
      <c r="AN4" s="1" t="s">
        <v>407</v>
      </c>
      <c r="AO4" s="1"/>
      <c r="AP4" s="1" t="s">
        <v>89</v>
      </c>
      <c r="AQ4" s="1"/>
      <c r="AR4" s="1"/>
      <c r="AS4" s="2"/>
      <c r="AT4" s="1"/>
      <c r="AU4" s="1"/>
      <c r="AV4" s="1"/>
      <c r="AW4" s="1" t="s">
        <v>900</v>
      </c>
      <c r="AX4" s="7">
        <v>44462.438532945773</v>
      </c>
      <c r="AY4" s="1" t="s">
        <v>236</v>
      </c>
      <c r="AZ4" s="6">
        <v>49835</v>
      </c>
      <c r="BA4" s="1"/>
      <c r="BB4" s="5">
        <v>44462</v>
      </c>
      <c r="BC4" s="5">
        <v>44461</v>
      </c>
      <c r="BD4" s="5">
        <v>44461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HYPERLINK("https://my.zakupivli.pro/remote/dispatcher/state_purchase_view/29819409", "UA-2021-09-14-002256-b")</f>
        <v>UA-2021-09-14-002256-b</v>
      </c>
      <c r="C5" s="2" t="s">
        <v>680</v>
      </c>
      <c r="D5" s="1" t="s">
        <v>619</v>
      </c>
      <c r="E5" s="1" t="s">
        <v>619</v>
      </c>
      <c r="F5" s="1" t="s">
        <v>214</v>
      </c>
      <c r="G5" s="1" t="s">
        <v>392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44453</v>
      </c>
      <c r="R5" s="1"/>
      <c r="S5" s="1"/>
      <c r="T5" s="1"/>
      <c r="U5" s="1"/>
      <c r="V5" s="1" t="s">
        <v>890</v>
      </c>
      <c r="W5" s="4">
        <v>1</v>
      </c>
      <c r="X5" s="6">
        <v>2990.4</v>
      </c>
      <c r="Y5" s="1" t="s">
        <v>680</v>
      </c>
      <c r="Z5" s="1">
        <v>69</v>
      </c>
      <c r="AA5" s="6">
        <v>43.34</v>
      </c>
      <c r="AB5" s="1" t="s">
        <v>948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2990.4</v>
      </c>
      <c r="AI5" s="6">
        <v>43.339130434782611</v>
      </c>
      <c r="AJ5" s="1"/>
      <c r="AK5" s="6">
        <v>0</v>
      </c>
      <c r="AL5" s="6">
        <v>0</v>
      </c>
      <c r="AM5" s="1" t="s">
        <v>834</v>
      </c>
      <c r="AN5" s="1" t="s">
        <v>397</v>
      </c>
      <c r="AO5" s="1"/>
      <c r="AP5" s="1" t="s">
        <v>22</v>
      </c>
      <c r="AQ5" s="1"/>
      <c r="AR5" s="1"/>
      <c r="AS5" s="2"/>
      <c r="AT5" s="1"/>
      <c r="AU5" s="1"/>
      <c r="AV5" s="1"/>
      <c r="AW5" s="1" t="s">
        <v>900</v>
      </c>
      <c r="AX5" s="7">
        <v>44453.437657704453</v>
      </c>
      <c r="AY5" s="1" t="s">
        <v>505</v>
      </c>
      <c r="AZ5" s="6">
        <v>2990.4</v>
      </c>
      <c r="BA5" s="1"/>
      <c r="BB5" s="5">
        <v>44561</v>
      </c>
      <c r="BC5" s="5">
        <v>44452</v>
      </c>
      <c r="BD5" s="5">
        <v>44452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HYPERLINK("https://my.zakupivli.pro/remote/dispatcher/state_purchase_view/29818052", "UA-2021-09-14-001930-b")</f>
        <v>UA-2021-09-14-001930-b</v>
      </c>
      <c r="C6" s="2" t="s">
        <v>680</v>
      </c>
      <c r="D6" s="1" t="s">
        <v>619</v>
      </c>
      <c r="E6" s="1" t="s">
        <v>619</v>
      </c>
      <c r="F6" s="1" t="s">
        <v>214</v>
      </c>
      <c r="G6" s="1" t="s">
        <v>392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44453</v>
      </c>
      <c r="R6" s="1"/>
      <c r="S6" s="1"/>
      <c r="T6" s="1"/>
      <c r="U6" s="1"/>
      <c r="V6" s="1" t="s">
        <v>890</v>
      </c>
      <c r="W6" s="4">
        <v>1</v>
      </c>
      <c r="X6" s="6">
        <v>3487.2</v>
      </c>
      <c r="Y6" s="1" t="s">
        <v>680</v>
      </c>
      <c r="Z6" s="1">
        <v>23</v>
      </c>
      <c r="AA6" s="6">
        <v>151.62</v>
      </c>
      <c r="AB6" s="1" t="s">
        <v>948</v>
      </c>
      <c r="AC6" s="1" t="s">
        <v>925</v>
      </c>
      <c r="AD6" s="1" t="s">
        <v>542</v>
      </c>
      <c r="AE6" s="1" t="s">
        <v>867</v>
      </c>
      <c r="AF6" s="1" t="s">
        <v>581</v>
      </c>
      <c r="AG6" s="1" t="s">
        <v>683</v>
      </c>
      <c r="AH6" s="6">
        <v>3487.2</v>
      </c>
      <c r="AI6" s="6">
        <v>151.61739130434782</v>
      </c>
      <c r="AJ6" s="1"/>
      <c r="AK6" s="6">
        <v>0</v>
      </c>
      <c r="AL6" s="6">
        <v>0</v>
      </c>
      <c r="AM6" s="1" t="s">
        <v>614</v>
      </c>
      <c r="AN6" s="1" t="s">
        <v>202</v>
      </c>
      <c r="AO6" s="1"/>
      <c r="AP6" s="1" t="s">
        <v>102</v>
      </c>
      <c r="AQ6" s="1"/>
      <c r="AR6" s="1"/>
      <c r="AS6" s="2"/>
      <c r="AT6" s="1"/>
      <c r="AU6" s="1"/>
      <c r="AV6" s="1"/>
      <c r="AW6" s="1" t="s">
        <v>900</v>
      </c>
      <c r="AX6" s="7">
        <v>44453.426585596448</v>
      </c>
      <c r="AY6" s="1" t="s">
        <v>499</v>
      </c>
      <c r="AZ6" s="6">
        <v>3487.2</v>
      </c>
      <c r="BA6" s="1"/>
      <c r="BB6" s="5">
        <v>44561</v>
      </c>
      <c r="BC6" s="5">
        <v>44452</v>
      </c>
      <c r="BD6" s="5">
        <v>44452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HYPERLINK("https://my.zakupivli.pro/remote/dispatcher/state_purchase_view/29687637", "UA-2021-09-09-003258-c")</f>
        <v>UA-2021-09-09-003258-c</v>
      </c>
      <c r="C7" s="2" t="s">
        <v>680</v>
      </c>
      <c r="D7" s="1" t="s">
        <v>570</v>
      </c>
      <c r="E7" s="1" t="s">
        <v>570</v>
      </c>
      <c r="F7" s="1" t="s">
        <v>214</v>
      </c>
      <c r="G7" s="1" t="s">
        <v>415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44448</v>
      </c>
      <c r="R7" s="1"/>
      <c r="S7" s="1"/>
      <c r="T7" s="1"/>
      <c r="U7" s="1"/>
      <c r="V7" s="1" t="s">
        <v>890</v>
      </c>
      <c r="W7" s="4">
        <v>1</v>
      </c>
      <c r="X7" s="6">
        <v>3457.2</v>
      </c>
      <c r="Y7" s="1" t="s">
        <v>680</v>
      </c>
      <c r="Z7" s="1">
        <v>0.215</v>
      </c>
      <c r="AA7" s="6">
        <v>16080</v>
      </c>
      <c r="AB7" s="1" t="s">
        <v>942</v>
      </c>
      <c r="AC7" s="1" t="s">
        <v>925</v>
      </c>
      <c r="AD7" s="1" t="s">
        <v>542</v>
      </c>
      <c r="AE7" s="1" t="s">
        <v>867</v>
      </c>
      <c r="AF7" s="1" t="s">
        <v>581</v>
      </c>
      <c r="AG7" s="1" t="s">
        <v>683</v>
      </c>
      <c r="AH7" s="6">
        <v>3457.2</v>
      </c>
      <c r="AI7" s="1"/>
      <c r="AJ7" s="1"/>
      <c r="AK7" s="6">
        <v>0</v>
      </c>
      <c r="AL7" s="6">
        <v>0</v>
      </c>
      <c r="AM7" s="1" t="s">
        <v>844</v>
      </c>
      <c r="AN7" s="1" t="s">
        <v>311</v>
      </c>
      <c r="AO7" s="1"/>
      <c r="AP7" s="1" t="s">
        <v>54</v>
      </c>
      <c r="AQ7" s="1"/>
      <c r="AR7" s="1"/>
      <c r="AS7" s="2"/>
      <c r="AT7" s="1"/>
      <c r="AU7" s="1"/>
      <c r="AV7" s="1"/>
      <c r="AW7" s="1" t="s">
        <v>900</v>
      </c>
      <c r="AX7" s="7">
        <v>44448.45971861609</v>
      </c>
      <c r="AY7" s="1" t="s">
        <v>218</v>
      </c>
      <c r="AZ7" s="6">
        <v>3457.2</v>
      </c>
      <c r="BA7" s="1"/>
      <c r="BB7" s="5">
        <v>44561</v>
      </c>
      <c r="BC7" s="5">
        <v>44446</v>
      </c>
      <c r="BD7" s="5">
        <v>44446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HYPERLINK("https://my.zakupivli.pro/remote/dispatcher/state_purchase_view/29686173", "UA-2021-09-09-002863-c")</f>
        <v>UA-2021-09-09-002863-c</v>
      </c>
      <c r="C8" s="2" t="s">
        <v>680</v>
      </c>
      <c r="D8" s="1" t="s">
        <v>772</v>
      </c>
      <c r="E8" s="1" t="s">
        <v>772</v>
      </c>
      <c r="F8" s="1" t="s">
        <v>214</v>
      </c>
      <c r="G8" s="1" t="s">
        <v>445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44448</v>
      </c>
      <c r="R8" s="1"/>
      <c r="S8" s="1"/>
      <c r="T8" s="1"/>
      <c r="U8" s="1"/>
      <c r="V8" s="1" t="s">
        <v>890</v>
      </c>
      <c r="W8" s="4">
        <v>1</v>
      </c>
      <c r="X8" s="6">
        <v>10200</v>
      </c>
      <c r="Y8" s="1" t="s">
        <v>680</v>
      </c>
      <c r="Z8" s="1">
        <v>2</v>
      </c>
      <c r="AA8" s="6">
        <v>5100</v>
      </c>
      <c r="AB8" s="1" t="s">
        <v>929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10200</v>
      </c>
      <c r="AI8" s="6">
        <v>5100</v>
      </c>
      <c r="AJ8" s="1"/>
      <c r="AK8" s="6">
        <v>0</v>
      </c>
      <c r="AL8" s="6">
        <v>0</v>
      </c>
      <c r="AM8" s="1" t="s">
        <v>825</v>
      </c>
      <c r="AN8" s="1" t="s">
        <v>381</v>
      </c>
      <c r="AO8" s="1"/>
      <c r="AP8" s="1" t="s">
        <v>57</v>
      </c>
      <c r="AQ8" s="1"/>
      <c r="AR8" s="1"/>
      <c r="AS8" s="2"/>
      <c r="AT8" s="1"/>
      <c r="AU8" s="1"/>
      <c r="AV8" s="1"/>
      <c r="AW8" s="1" t="s">
        <v>900</v>
      </c>
      <c r="AX8" s="7">
        <v>44448.449014569072</v>
      </c>
      <c r="AY8" s="1" t="s">
        <v>113</v>
      </c>
      <c r="AZ8" s="6">
        <v>10200</v>
      </c>
      <c r="BA8" s="1"/>
      <c r="BB8" s="5">
        <v>44561</v>
      </c>
      <c r="BC8" s="5">
        <v>44446</v>
      </c>
      <c r="BD8" s="5">
        <v>44446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HYPERLINK("https://my.zakupivli.pro/remote/dispatcher/state_purchase_view/29619948", "UA-2021-09-07-009448-c")</f>
        <v>UA-2021-09-07-009448-c</v>
      </c>
      <c r="C9" s="2" t="s">
        <v>680</v>
      </c>
      <c r="D9" s="1" t="s">
        <v>567</v>
      </c>
      <c r="E9" s="1" t="s">
        <v>567</v>
      </c>
      <c r="F9" s="1" t="s">
        <v>214</v>
      </c>
      <c r="G9" s="1" t="s">
        <v>415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44446</v>
      </c>
      <c r="R9" s="1"/>
      <c r="S9" s="1"/>
      <c r="T9" s="1"/>
      <c r="U9" s="1"/>
      <c r="V9" s="1" t="s">
        <v>890</v>
      </c>
      <c r="W9" s="4">
        <v>1</v>
      </c>
      <c r="X9" s="6">
        <v>7890</v>
      </c>
      <c r="Y9" s="1" t="s">
        <v>680</v>
      </c>
      <c r="Z9" s="1">
        <v>0.5</v>
      </c>
      <c r="AA9" s="6">
        <v>15780</v>
      </c>
      <c r="AB9" s="1" t="s">
        <v>942</v>
      </c>
      <c r="AC9" s="1" t="s">
        <v>925</v>
      </c>
      <c r="AD9" s="1" t="s">
        <v>542</v>
      </c>
      <c r="AE9" s="1" t="s">
        <v>867</v>
      </c>
      <c r="AF9" s="1" t="s">
        <v>581</v>
      </c>
      <c r="AG9" s="1" t="s">
        <v>683</v>
      </c>
      <c r="AH9" s="6">
        <v>7890</v>
      </c>
      <c r="AI9" s="1"/>
      <c r="AJ9" s="1"/>
      <c r="AK9" s="6">
        <v>0</v>
      </c>
      <c r="AL9" s="6">
        <v>0</v>
      </c>
      <c r="AM9" s="1" t="s">
        <v>852</v>
      </c>
      <c r="AN9" s="1" t="s">
        <v>308</v>
      </c>
      <c r="AO9" s="1"/>
      <c r="AP9" s="1" t="s">
        <v>81</v>
      </c>
      <c r="AQ9" s="1"/>
      <c r="AR9" s="1"/>
      <c r="AS9" s="2"/>
      <c r="AT9" s="1"/>
      <c r="AU9" s="1"/>
      <c r="AV9" s="1"/>
      <c r="AW9" s="1" t="s">
        <v>900</v>
      </c>
      <c r="AX9" s="7">
        <v>44446.659463470161</v>
      </c>
      <c r="AY9" s="1" t="s">
        <v>498</v>
      </c>
      <c r="AZ9" s="6">
        <v>7890</v>
      </c>
      <c r="BA9" s="1"/>
      <c r="BB9" s="5">
        <v>44561</v>
      </c>
      <c r="BC9" s="5">
        <v>44446</v>
      </c>
      <c r="BD9" s="5">
        <v>44446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HYPERLINK("https://my.zakupivli.pro/remote/dispatcher/state_purchase_view/29566184", "UA-2021-09-06-005831-c")</f>
        <v>UA-2021-09-06-005831-c</v>
      </c>
      <c r="C10" s="2" t="s">
        <v>680</v>
      </c>
      <c r="D10" s="1" t="s">
        <v>886</v>
      </c>
      <c r="E10" s="1" t="s">
        <v>886</v>
      </c>
      <c r="F10" s="1" t="s">
        <v>214</v>
      </c>
      <c r="G10" s="1" t="s">
        <v>190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659</v>
      </c>
      <c r="M10" s="1" t="s">
        <v>659</v>
      </c>
      <c r="N10" s="1" t="s">
        <v>109</v>
      </c>
      <c r="O10" s="1" t="s">
        <v>109</v>
      </c>
      <c r="P10" s="1" t="s">
        <v>109</v>
      </c>
      <c r="Q10" s="5">
        <v>44445</v>
      </c>
      <c r="R10" s="1"/>
      <c r="S10" s="1"/>
      <c r="T10" s="1"/>
      <c r="U10" s="1"/>
      <c r="V10" s="1" t="s">
        <v>890</v>
      </c>
      <c r="W10" s="4">
        <v>1</v>
      </c>
      <c r="X10" s="6">
        <v>313.2</v>
      </c>
      <c r="Y10" s="1" t="s">
        <v>680</v>
      </c>
      <c r="Z10" s="1">
        <v>3</v>
      </c>
      <c r="AA10" s="6">
        <v>104.4</v>
      </c>
      <c r="AB10" s="1" t="s">
        <v>948</v>
      </c>
      <c r="AC10" s="1" t="s">
        <v>925</v>
      </c>
      <c r="AD10" s="1" t="s">
        <v>542</v>
      </c>
      <c r="AE10" s="1" t="s">
        <v>867</v>
      </c>
      <c r="AF10" s="1" t="s">
        <v>581</v>
      </c>
      <c r="AG10" s="1" t="s">
        <v>683</v>
      </c>
      <c r="AH10" s="6">
        <v>313.2</v>
      </c>
      <c r="AI10" s="6">
        <v>104.39999999999999</v>
      </c>
      <c r="AJ10" s="1"/>
      <c r="AK10" s="6">
        <v>0</v>
      </c>
      <c r="AL10" s="6">
        <v>0</v>
      </c>
      <c r="AM10" s="1" t="s">
        <v>768</v>
      </c>
      <c r="AN10" s="1" t="s">
        <v>254</v>
      </c>
      <c r="AO10" s="1"/>
      <c r="AP10" s="1" t="s">
        <v>44</v>
      </c>
      <c r="AQ10" s="1"/>
      <c r="AR10" s="1"/>
      <c r="AS10" s="2"/>
      <c r="AT10" s="1"/>
      <c r="AU10" s="1"/>
      <c r="AV10" s="1"/>
      <c r="AW10" s="1" t="s">
        <v>900</v>
      </c>
      <c r="AX10" s="7">
        <v>44445.583792937497</v>
      </c>
      <c r="AY10" s="1" t="s">
        <v>495</v>
      </c>
      <c r="AZ10" s="6">
        <v>313.2</v>
      </c>
      <c r="BA10" s="1"/>
      <c r="BB10" s="5">
        <v>44561</v>
      </c>
      <c r="BC10" s="5">
        <v>44441</v>
      </c>
      <c r="BD10" s="5">
        <v>44441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HYPERLINK("https://my.zakupivli.pro/remote/dispatcher/state_purchase_view/29473711", "UA-2021-09-02-003936-a")</f>
        <v>UA-2021-09-02-003936-a</v>
      </c>
      <c r="C11" s="2" t="s">
        <v>680</v>
      </c>
      <c r="D11" s="1" t="s">
        <v>732</v>
      </c>
      <c r="E11" s="1" t="s">
        <v>732</v>
      </c>
      <c r="F11" s="1" t="s">
        <v>214</v>
      </c>
      <c r="G11" s="1" t="s">
        <v>444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659</v>
      </c>
      <c r="M11" s="1" t="s">
        <v>659</v>
      </c>
      <c r="N11" s="1" t="s">
        <v>109</v>
      </c>
      <c r="O11" s="1" t="s">
        <v>109</v>
      </c>
      <c r="P11" s="1" t="s">
        <v>109</v>
      </c>
      <c r="Q11" s="5">
        <v>44441</v>
      </c>
      <c r="R11" s="1"/>
      <c r="S11" s="1"/>
      <c r="T11" s="1"/>
      <c r="U11" s="1"/>
      <c r="V11" s="1" t="s">
        <v>890</v>
      </c>
      <c r="W11" s="4">
        <v>1</v>
      </c>
      <c r="X11" s="6">
        <v>1500</v>
      </c>
      <c r="Y11" s="1" t="s">
        <v>680</v>
      </c>
      <c r="Z11" s="1">
        <v>1</v>
      </c>
      <c r="AA11" s="6">
        <v>1500</v>
      </c>
      <c r="AB11" s="1" t="s">
        <v>929</v>
      </c>
      <c r="AC11" s="1" t="s">
        <v>925</v>
      </c>
      <c r="AD11" s="1" t="s">
        <v>542</v>
      </c>
      <c r="AE11" s="1" t="s">
        <v>683</v>
      </c>
      <c r="AF11" s="1" t="s">
        <v>581</v>
      </c>
      <c r="AG11" s="1" t="s">
        <v>683</v>
      </c>
      <c r="AH11" s="6">
        <v>1500</v>
      </c>
      <c r="AI11" s="6">
        <v>1500</v>
      </c>
      <c r="AJ11" s="1"/>
      <c r="AK11" s="6">
        <v>0</v>
      </c>
      <c r="AL11" s="6">
        <v>0</v>
      </c>
      <c r="AM11" s="1" t="s">
        <v>883</v>
      </c>
      <c r="AN11" s="1" t="s">
        <v>272</v>
      </c>
      <c r="AO11" s="1"/>
      <c r="AP11" s="1" t="s">
        <v>95</v>
      </c>
      <c r="AQ11" s="1"/>
      <c r="AR11" s="1"/>
      <c r="AS11" s="2"/>
      <c r="AT11" s="1"/>
      <c r="AU11" s="1"/>
      <c r="AV11" s="1"/>
      <c r="AW11" s="1" t="s">
        <v>900</v>
      </c>
      <c r="AX11" s="7">
        <v>44441.479867469629</v>
      </c>
      <c r="AY11" s="1" t="s">
        <v>493</v>
      </c>
      <c r="AZ11" s="6">
        <v>1500</v>
      </c>
      <c r="BA11" s="1"/>
      <c r="BB11" s="5">
        <v>44561</v>
      </c>
      <c r="BC11" s="5">
        <v>44441</v>
      </c>
      <c r="BD11" s="5">
        <v>44441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HYPERLINK("https://my.zakupivli.pro/remote/dispatcher/state_purchase_view/29430192", "UA-2021-09-01-000876-a")</f>
        <v>UA-2021-09-01-000876-a</v>
      </c>
      <c r="C12" s="2" t="s">
        <v>680</v>
      </c>
      <c r="D12" s="1" t="s">
        <v>641</v>
      </c>
      <c r="E12" s="1" t="s">
        <v>641</v>
      </c>
      <c r="F12" s="1" t="s">
        <v>214</v>
      </c>
      <c r="G12" s="1" t="s">
        <v>324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659</v>
      </c>
      <c r="M12" s="1" t="s">
        <v>659</v>
      </c>
      <c r="N12" s="1" t="s">
        <v>109</v>
      </c>
      <c r="O12" s="1" t="s">
        <v>109</v>
      </c>
      <c r="P12" s="1" t="s">
        <v>109</v>
      </c>
      <c r="Q12" s="5">
        <v>44440</v>
      </c>
      <c r="R12" s="1"/>
      <c r="S12" s="1"/>
      <c r="T12" s="1"/>
      <c r="U12" s="1"/>
      <c r="V12" s="1" t="s">
        <v>890</v>
      </c>
      <c r="W12" s="4">
        <v>1</v>
      </c>
      <c r="X12" s="6">
        <v>49200</v>
      </c>
      <c r="Y12" s="1" t="s">
        <v>680</v>
      </c>
      <c r="Z12" s="1">
        <v>12</v>
      </c>
      <c r="AA12" s="6">
        <v>4100</v>
      </c>
      <c r="AB12" s="1" t="s">
        <v>948</v>
      </c>
      <c r="AC12" s="1" t="s">
        <v>925</v>
      </c>
      <c r="AD12" s="1" t="s">
        <v>542</v>
      </c>
      <c r="AE12" s="1" t="s">
        <v>867</v>
      </c>
      <c r="AF12" s="1" t="s">
        <v>581</v>
      </c>
      <c r="AG12" s="1" t="s">
        <v>683</v>
      </c>
      <c r="AH12" s="6">
        <v>49200</v>
      </c>
      <c r="AI12" s="6">
        <v>4100</v>
      </c>
      <c r="AJ12" s="1"/>
      <c r="AK12" s="6">
        <v>0</v>
      </c>
      <c r="AL12" s="6">
        <v>0</v>
      </c>
      <c r="AM12" s="1" t="s">
        <v>710</v>
      </c>
      <c r="AN12" s="1" t="s">
        <v>230</v>
      </c>
      <c r="AO12" s="1"/>
      <c r="AP12" s="1" t="s">
        <v>40</v>
      </c>
      <c r="AQ12" s="1"/>
      <c r="AR12" s="1"/>
      <c r="AS12" s="2"/>
      <c r="AT12" s="1"/>
      <c r="AU12" s="1"/>
      <c r="AV12" s="1"/>
      <c r="AW12" s="1" t="s">
        <v>900</v>
      </c>
      <c r="AX12" s="7">
        <v>44441.464378236953</v>
      </c>
      <c r="AY12" s="1" t="s">
        <v>165</v>
      </c>
      <c r="AZ12" s="6">
        <v>49200</v>
      </c>
      <c r="BA12" s="1"/>
      <c r="BB12" s="5">
        <v>44561</v>
      </c>
      <c r="BC12" s="5">
        <v>44440</v>
      </c>
      <c r="BD12" s="5">
        <v>44440</v>
      </c>
      <c r="BE12" s="7">
        <v>44561</v>
      </c>
      <c r="BF12" s="1" t="s">
        <v>939</v>
      </c>
      <c r="BG12" s="1"/>
      <c r="BH12" s="1"/>
      <c r="BI12" s="1" t="s">
        <v>108</v>
      </c>
    </row>
  </sheetData>
  <hyperlinks>
    <hyperlink ref="B2" r:id="rId1" display="https://my.zakupivli.pro/remote/dispatcher/state_purchase_view/30287466" xr:uid="{00000000-0004-0000-0000-00003B000000}"/>
    <hyperlink ref="B3" r:id="rId2" display="https://my.zakupivli.pro/remote/dispatcher/state_purchase_view/30284447" xr:uid="{00000000-0004-0000-0000-00003C000000}"/>
    <hyperlink ref="B4" r:id="rId3" display="https://my.zakupivli.pro/remote/dispatcher/state_purchase_view/30147146" xr:uid="{00000000-0004-0000-0000-00003D000000}"/>
    <hyperlink ref="B5" r:id="rId4" display="https://my.zakupivli.pro/remote/dispatcher/state_purchase_view/29819409" xr:uid="{00000000-0004-0000-0000-00003E000000}"/>
    <hyperlink ref="B6" r:id="rId5" display="https://my.zakupivli.pro/remote/dispatcher/state_purchase_view/29818052" xr:uid="{00000000-0004-0000-0000-00003F000000}"/>
    <hyperlink ref="B7" r:id="rId6" display="https://my.zakupivli.pro/remote/dispatcher/state_purchase_view/29687637" xr:uid="{00000000-0004-0000-0000-000040000000}"/>
    <hyperlink ref="B8" r:id="rId7" display="https://my.zakupivli.pro/remote/dispatcher/state_purchase_view/29686173" xr:uid="{00000000-0004-0000-0000-000041000000}"/>
    <hyperlink ref="B9" r:id="rId8" display="https://my.zakupivli.pro/remote/dispatcher/state_purchase_view/29619948" xr:uid="{00000000-0004-0000-0000-000043000000}"/>
    <hyperlink ref="B10" r:id="rId9" display="https://my.zakupivli.pro/remote/dispatcher/state_purchase_view/29566184" xr:uid="{00000000-0004-0000-0000-000044000000}"/>
    <hyperlink ref="B11" r:id="rId10" display="https://my.zakupivli.pro/remote/dispatcher/state_purchase_view/29473711" xr:uid="{00000000-0004-0000-0000-000045000000}"/>
    <hyperlink ref="B12" r:id="rId11" display="https://my.zakupivli.pro/remote/dispatcher/state_purchase_view/29430192" xr:uid="{00000000-0004-0000-0000-000046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1995-0F56-45F7-BEE1-7864C1D7F21F}">
  <dimension ref="A1:BI9"/>
  <sheetViews>
    <sheetView topLeftCell="AO1" workbookViewId="0">
      <selection activeCell="A2" sqref="A2:A9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HYPERLINK("https://my.zakupivli.pro/remote/dispatcher/state_purchase_view/31235877", "UA-2021-10-29-000450-a")</f>
        <v>UA-2021-10-29-000450-a</v>
      </c>
      <c r="C2" s="2" t="s">
        <v>680</v>
      </c>
      <c r="D2" s="1" t="s">
        <v>746</v>
      </c>
      <c r="E2" s="1" t="s">
        <v>746</v>
      </c>
      <c r="F2" s="1" t="s">
        <v>214</v>
      </c>
      <c r="G2" s="1" t="s">
        <v>444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659</v>
      </c>
      <c r="M2" s="1" t="s">
        <v>659</v>
      </c>
      <c r="N2" s="1" t="s">
        <v>109</v>
      </c>
      <c r="O2" s="1" t="s">
        <v>109</v>
      </c>
      <c r="P2" s="1" t="s">
        <v>109</v>
      </c>
      <c r="Q2" s="5">
        <v>44498</v>
      </c>
      <c r="R2" s="1"/>
      <c r="S2" s="1"/>
      <c r="T2" s="1"/>
      <c r="U2" s="1"/>
      <c r="V2" s="1" t="s">
        <v>890</v>
      </c>
      <c r="W2" s="4">
        <v>1</v>
      </c>
      <c r="X2" s="6">
        <v>1600</v>
      </c>
      <c r="Y2" s="1" t="s">
        <v>680</v>
      </c>
      <c r="Z2" s="1">
        <v>1</v>
      </c>
      <c r="AA2" s="6">
        <v>1600</v>
      </c>
      <c r="AB2" s="1" t="s">
        <v>929</v>
      </c>
      <c r="AC2" s="1" t="s">
        <v>925</v>
      </c>
      <c r="AD2" s="1" t="s">
        <v>542</v>
      </c>
      <c r="AE2" s="1" t="s">
        <v>683</v>
      </c>
      <c r="AF2" s="1" t="s">
        <v>581</v>
      </c>
      <c r="AG2" s="1" t="s">
        <v>683</v>
      </c>
      <c r="AH2" s="6">
        <v>1600</v>
      </c>
      <c r="AI2" s="6">
        <v>1600</v>
      </c>
      <c r="AJ2" s="1"/>
      <c r="AK2" s="6">
        <v>0</v>
      </c>
      <c r="AL2" s="6">
        <v>0</v>
      </c>
      <c r="AM2" s="1" t="s">
        <v>883</v>
      </c>
      <c r="AN2" s="1" t="s">
        <v>272</v>
      </c>
      <c r="AO2" s="1"/>
      <c r="AP2" s="1" t="s">
        <v>95</v>
      </c>
      <c r="AQ2" s="1"/>
      <c r="AR2" s="1"/>
      <c r="AS2" s="2"/>
      <c r="AT2" s="1"/>
      <c r="AU2" s="1"/>
      <c r="AV2" s="1"/>
      <c r="AW2" s="1" t="s">
        <v>900</v>
      </c>
      <c r="AX2" s="7">
        <v>44498.373252132384</v>
      </c>
      <c r="AY2" s="1" t="s">
        <v>184</v>
      </c>
      <c r="AZ2" s="6">
        <v>1600</v>
      </c>
      <c r="BA2" s="1"/>
      <c r="BB2" s="5">
        <v>44561</v>
      </c>
      <c r="BC2" s="5">
        <v>44497</v>
      </c>
      <c r="BD2" s="5">
        <v>44497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HYPERLINK("https://my.zakupivli.pro/remote/dispatcher/state_purchase_view/31177176", "UA-2021-10-27-008174-a")</f>
        <v>UA-2021-10-27-008174-a</v>
      </c>
      <c r="C3" s="2" t="s">
        <v>680</v>
      </c>
      <c r="D3" s="1" t="s">
        <v>805</v>
      </c>
      <c r="E3" s="1" t="s">
        <v>805</v>
      </c>
      <c r="F3" s="1" t="s">
        <v>214</v>
      </c>
      <c r="G3" s="1" t="s">
        <v>176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659</v>
      </c>
      <c r="M3" s="1" t="s">
        <v>659</v>
      </c>
      <c r="N3" s="1" t="s">
        <v>109</v>
      </c>
      <c r="O3" s="1" t="s">
        <v>109</v>
      </c>
      <c r="P3" s="1" t="s">
        <v>109</v>
      </c>
      <c r="Q3" s="5">
        <v>44496</v>
      </c>
      <c r="R3" s="1"/>
      <c r="S3" s="1"/>
      <c r="T3" s="1"/>
      <c r="U3" s="1"/>
      <c r="V3" s="1" t="s">
        <v>890</v>
      </c>
      <c r="W3" s="4">
        <v>1</v>
      </c>
      <c r="X3" s="6">
        <v>47250</v>
      </c>
      <c r="Y3" s="1" t="s">
        <v>680</v>
      </c>
      <c r="Z3" s="1">
        <v>35000</v>
      </c>
      <c r="AA3" s="6">
        <v>1.35</v>
      </c>
      <c r="AB3" s="1" t="s">
        <v>911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47250</v>
      </c>
      <c r="AI3" s="6">
        <v>1.35</v>
      </c>
      <c r="AJ3" s="1"/>
      <c r="AK3" s="6">
        <v>0</v>
      </c>
      <c r="AL3" s="6">
        <v>0</v>
      </c>
      <c r="AM3" s="1" t="s">
        <v>864</v>
      </c>
      <c r="AN3" s="1" t="s">
        <v>248</v>
      </c>
      <c r="AO3" s="1"/>
      <c r="AP3" s="1" t="s">
        <v>31</v>
      </c>
      <c r="AQ3" s="1"/>
      <c r="AR3" s="1"/>
      <c r="AS3" s="2"/>
      <c r="AT3" s="1"/>
      <c r="AU3" s="1"/>
      <c r="AV3" s="1"/>
      <c r="AW3" s="1" t="s">
        <v>900</v>
      </c>
      <c r="AX3" s="7">
        <v>44496.635631163357</v>
      </c>
      <c r="AY3" s="1" t="s">
        <v>182</v>
      </c>
      <c r="AZ3" s="6">
        <v>47250</v>
      </c>
      <c r="BA3" s="1"/>
      <c r="BB3" s="5">
        <v>44561</v>
      </c>
      <c r="BC3" s="5">
        <v>44496</v>
      </c>
      <c r="BD3" s="5">
        <v>44496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HYPERLINK("https://my.zakupivli.pro/remote/dispatcher/state_purchase_view/30894759", "UA-2021-10-20-002089-b")</f>
        <v>UA-2021-10-20-002089-b</v>
      </c>
      <c r="C4" s="2" t="s">
        <v>680</v>
      </c>
      <c r="D4" s="1" t="s">
        <v>619</v>
      </c>
      <c r="E4" s="1" t="s">
        <v>619</v>
      </c>
      <c r="F4" s="1" t="s">
        <v>214</v>
      </c>
      <c r="G4" s="1" t="s">
        <v>392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659</v>
      </c>
      <c r="M4" s="1" t="s">
        <v>659</v>
      </c>
      <c r="N4" s="1" t="s">
        <v>109</v>
      </c>
      <c r="O4" s="1" t="s">
        <v>109</v>
      </c>
      <c r="P4" s="1" t="s">
        <v>109</v>
      </c>
      <c r="Q4" s="5">
        <v>44489</v>
      </c>
      <c r="R4" s="1"/>
      <c r="S4" s="1"/>
      <c r="T4" s="1"/>
      <c r="U4" s="1"/>
      <c r="V4" s="1" t="s">
        <v>890</v>
      </c>
      <c r="W4" s="4">
        <v>1</v>
      </c>
      <c r="X4" s="6">
        <v>4179.6000000000004</v>
      </c>
      <c r="Y4" s="1" t="s">
        <v>680</v>
      </c>
      <c r="Z4" s="1">
        <v>90</v>
      </c>
      <c r="AA4" s="6">
        <v>46.44</v>
      </c>
      <c r="AB4" s="1" t="s">
        <v>921</v>
      </c>
      <c r="AC4" s="1" t="s">
        <v>925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4179.6000000000004</v>
      </c>
      <c r="AI4" s="6">
        <v>46.440000000000005</v>
      </c>
      <c r="AJ4" s="1"/>
      <c r="AK4" s="6">
        <v>0</v>
      </c>
      <c r="AL4" s="6">
        <v>0</v>
      </c>
      <c r="AM4" s="1" t="s">
        <v>834</v>
      </c>
      <c r="AN4" s="1" t="s">
        <v>397</v>
      </c>
      <c r="AO4" s="1"/>
      <c r="AP4" s="1" t="s">
        <v>22</v>
      </c>
      <c r="AQ4" s="1"/>
      <c r="AR4" s="1"/>
      <c r="AS4" s="2"/>
      <c r="AT4" s="1"/>
      <c r="AU4" s="1"/>
      <c r="AV4" s="1"/>
      <c r="AW4" s="1" t="s">
        <v>900</v>
      </c>
      <c r="AX4" s="7">
        <v>44489.427444738656</v>
      </c>
      <c r="AY4" s="1" t="s">
        <v>510</v>
      </c>
      <c r="AZ4" s="6">
        <v>4179.6000000000004</v>
      </c>
      <c r="BA4" s="1"/>
      <c r="BB4" s="5">
        <v>44561</v>
      </c>
      <c r="BC4" s="5">
        <v>44488</v>
      </c>
      <c r="BD4" s="5">
        <v>44488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HYPERLINK("https://my.zakupivli.pro/remote/dispatcher/state_purchase_view/30828813", "UA-2021-10-18-011742-c")</f>
        <v>UA-2021-10-18-011742-c</v>
      </c>
      <c r="C5" s="2" t="s">
        <v>680</v>
      </c>
      <c r="D5" s="1" t="s">
        <v>734</v>
      </c>
      <c r="E5" s="1" t="s">
        <v>734</v>
      </c>
      <c r="F5" s="1" t="s">
        <v>214</v>
      </c>
      <c r="G5" s="1" t="s">
        <v>509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659</v>
      </c>
      <c r="M5" s="1" t="s">
        <v>659</v>
      </c>
      <c r="N5" s="1" t="s">
        <v>109</v>
      </c>
      <c r="O5" s="1" t="s">
        <v>109</v>
      </c>
      <c r="P5" s="1" t="s">
        <v>109</v>
      </c>
      <c r="Q5" s="5">
        <v>44487</v>
      </c>
      <c r="R5" s="1"/>
      <c r="S5" s="1"/>
      <c r="T5" s="1"/>
      <c r="U5" s="1"/>
      <c r="V5" s="1" t="s">
        <v>890</v>
      </c>
      <c r="W5" s="4">
        <v>1</v>
      </c>
      <c r="X5" s="6">
        <v>1900</v>
      </c>
      <c r="Y5" s="1" t="s">
        <v>680</v>
      </c>
      <c r="Z5" s="1">
        <v>1</v>
      </c>
      <c r="AA5" s="6">
        <v>1900</v>
      </c>
      <c r="AB5" s="1" t="s">
        <v>929</v>
      </c>
      <c r="AC5" s="1" t="s">
        <v>925</v>
      </c>
      <c r="AD5" s="1" t="s">
        <v>542</v>
      </c>
      <c r="AE5" s="1" t="s">
        <v>683</v>
      </c>
      <c r="AF5" s="1" t="s">
        <v>581</v>
      </c>
      <c r="AG5" s="1" t="s">
        <v>683</v>
      </c>
      <c r="AH5" s="6">
        <v>1900</v>
      </c>
      <c r="AI5" s="6">
        <v>1900</v>
      </c>
      <c r="AJ5" s="1"/>
      <c r="AK5" s="6">
        <v>0</v>
      </c>
      <c r="AL5" s="6">
        <v>0</v>
      </c>
      <c r="AM5" s="1" t="s">
        <v>862</v>
      </c>
      <c r="AN5" s="1" t="s">
        <v>329</v>
      </c>
      <c r="AO5" s="1"/>
      <c r="AP5" s="1" t="s">
        <v>78</v>
      </c>
      <c r="AQ5" s="1"/>
      <c r="AR5" s="1"/>
      <c r="AS5" s="2"/>
      <c r="AT5" s="1"/>
      <c r="AU5" s="1"/>
      <c r="AV5" s="1"/>
      <c r="AW5" s="1" t="s">
        <v>900</v>
      </c>
      <c r="AX5" s="7">
        <v>44487.669179688055</v>
      </c>
      <c r="AY5" s="1" t="s">
        <v>160</v>
      </c>
      <c r="AZ5" s="6">
        <v>1900</v>
      </c>
      <c r="BA5" s="1"/>
      <c r="BB5" s="5">
        <v>44561</v>
      </c>
      <c r="BC5" s="5">
        <v>44487</v>
      </c>
      <c r="BD5" s="5">
        <v>44487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HYPERLINK("https://my.zakupivli.pro/remote/dispatcher/state_purchase_view/30684491", "UA-2021-10-11-010124-b")</f>
        <v>UA-2021-10-11-010124-b</v>
      </c>
      <c r="C6" s="2" t="s">
        <v>680</v>
      </c>
      <c r="D6" s="1" t="s">
        <v>655</v>
      </c>
      <c r="E6" s="1" t="s">
        <v>657</v>
      </c>
      <c r="F6" s="1" t="s">
        <v>214</v>
      </c>
      <c r="G6" s="1" t="s">
        <v>294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659</v>
      </c>
      <c r="M6" s="1" t="s">
        <v>659</v>
      </c>
      <c r="N6" s="1" t="s">
        <v>109</v>
      </c>
      <c r="O6" s="1" t="s">
        <v>109</v>
      </c>
      <c r="P6" s="1" t="s">
        <v>109</v>
      </c>
      <c r="Q6" s="5">
        <v>44480</v>
      </c>
      <c r="R6" s="1"/>
      <c r="S6" s="1"/>
      <c r="T6" s="1"/>
      <c r="U6" s="1"/>
      <c r="V6" s="1" t="s">
        <v>890</v>
      </c>
      <c r="W6" s="4">
        <v>1</v>
      </c>
      <c r="X6" s="6">
        <v>18600</v>
      </c>
      <c r="Y6" s="1" t="s">
        <v>680</v>
      </c>
      <c r="Z6" s="1">
        <v>200</v>
      </c>
      <c r="AA6" s="6">
        <v>93</v>
      </c>
      <c r="AB6" s="1" t="s">
        <v>948</v>
      </c>
      <c r="AC6" s="1" t="s">
        <v>925</v>
      </c>
      <c r="AD6" s="1" t="s">
        <v>542</v>
      </c>
      <c r="AE6" s="1" t="s">
        <v>867</v>
      </c>
      <c r="AF6" s="1" t="s">
        <v>581</v>
      </c>
      <c r="AG6" s="1" t="s">
        <v>683</v>
      </c>
      <c r="AH6" s="6">
        <v>18600</v>
      </c>
      <c r="AI6" s="6">
        <v>93</v>
      </c>
      <c r="AJ6" s="1"/>
      <c r="AK6" s="6">
        <v>0</v>
      </c>
      <c r="AL6" s="6">
        <v>0</v>
      </c>
      <c r="AM6" s="1" t="s">
        <v>857</v>
      </c>
      <c r="AN6" s="1" t="s">
        <v>400</v>
      </c>
      <c r="AO6" s="1"/>
      <c r="AP6" s="1" t="s">
        <v>100</v>
      </c>
      <c r="AQ6" s="1"/>
      <c r="AR6" s="1"/>
      <c r="AS6" s="2"/>
      <c r="AT6" s="1"/>
      <c r="AU6" s="1"/>
      <c r="AV6" s="1"/>
      <c r="AW6" s="1" t="s">
        <v>900</v>
      </c>
      <c r="AX6" s="7">
        <v>44480.673537907533</v>
      </c>
      <c r="AY6" s="1" t="s">
        <v>170</v>
      </c>
      <c r="AZ6" s="6">
        <v>18600</v>
      </c>
      <c r="BA6" s="5">
        <v>44477</v>
      </c>
      <c r="BB6" s="5">
        <v>44487</v>
      </c>
      <c r="BC6" s="5">
        <v>44477</v>
      </c>
      <c r="BD6" s="5">
        <v>44477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HYPERLINK("https://my.zakupivli.pro/remote/dispatcher/state_purchase_view/30680386", "UA-2021-10-11-008939-b")</f>
        <v>UA-2021-10-11-008939-b</v>
      </c>
      <c r="C7" s="2" t="s">
        <v>680</v>
      </c>
      <c r="D7" s="1" t="s">
        <v>781</v>
      </c>
      <c r="E7" s="1" t="s">
        <v>781</v>
      </c>
      <c r="F7" s="1" t="s">
        <v>214</v>
      </c>
      <c r="G7" s="1" t="s">
        <v>424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659</v>
      </c>
      <c r="M7" s="1" t="s">
        <v>659</v>
      </c>
      <c r="N7" s="1" t="s">
        <v>109</v>
      </c>
      <c r="O7" s="1" t="s">
        <v>109</v>
      </c>
      <c r="P7" s="1" t="s">
        <v>109</v>
      </c>
      <c r="Q7" s="5">
        <v>44480</v>
      </c>
      <c r="R7" s="1"/>
      <c r="S7" s="1"/>
      <c r="T7" s="1"/>
      <c r="U7" s="1"/>
      <c r="V7" s="1" t="s">
        <v>890</v>
      </c>
      <c r="W7" s="4">
        <v>1</v>
      </c>
      <c r="X7" s="6">
        <v>989</v>
      </c>
      <c r="Y7" s="1" t="s">
        <v>680</v>
      </c>
      <c r="Z7" s="1">
        <v>3</v>
      </c>
      <c r="AA7" s="6">
        <v>329.67</v>
      </c>
      <c r="AB7" s="1" t="s">
        <v>948</v>
      </c>
      <c r="AC7" s="1" t="s">
        <v>925</v>
      </c>
      <c r="AD7" s="1" t="s">
        <v>542</v>
      </c>
      <c r="AE7" s="1" t="s">
        <v>867</v>
      </c>
      <c r="AF7" s="1" t="s">
        <v>581</v>
      </c>
      <c r="AG7" s="1" t="s">
        <v>683</v>
      </c>
      <c r="AH7" s="6">
        <v>989</v>
      </c>
      <c r="AI7" s="6">
        <v>329.66666666666669</v>
      </c>
      <c r="AJ7" s="1"/>
      <c r="AK7" s="6">
        <v>0</v>
      </c>
      <c r="AL7" s="6">
        <v>0</v>
      </c>
      <c r="AM7" s="1" t="s">
        <v>814</v>
      </c>
      <c r="AN7" s="1" t="s">
        <v>205</v>
      </c>
      <c r="AO7" s="1"/>
      <c r="AP7" s="1" t="s">
        <v>3</v>
      </c>
      <c r="AQ7" s="1"/>
      <c r="AR7" s="1"/>
      <c r="AS7" s="2"/>
      <c r="AT7" s="1"/>
      <c r="AU7" s="1"/>
      <c r="AV7" s="1"/>
      <c r="AW7" s="1" t="s">
        <v>900</v>
      </c>
      <c r="AX7" s="7">
        <v>44480.643196049481</v>
      </c>
      <c r="AY7" s="1" t="s">
        <v>872</v>
      </c>
      <c r="AZ7" s="6">
        <v>989</v>
      </c>
      <c r="BA7" s="5">
        <v>44477</v>
      </c>
      <c r="BB7" s="5">
        <v>44561</v>
      </c>
      <c r="BC7" s="5">
        <v>44477</v>
      </c>
      <c r="BD7" s="5">
        <v>44477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HYPERLINK("https://my.zakupivli.pro/remote/dispatcher/state_purchase_view/30676768", "UA-2021-10-11-007949-b")</f>
        <v>UA-2021-10-11-007949-b</v>
      </c>
      <c r="C8" s="2" t="s">
        <v>680</v>
      </c>
      <c r="D8" s="1" t="s">
        <v>569</v>
      </c>
      <c r="E8" s="1" t="s">
        <v>569</v>
      </c>
      <c r="F8" s="1" t="s">
        <v>214</v>
      </c>
      <c r="G8" s="1" t="s">
        <v>415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659</v>
      </c>
      <c r="M8" s="1" t="s">
        <v>659</v>
      </c>
      <c r="N8" s="1" t="s">
        <v>109</v>
      </c>
      <c r="O8" s="1" t="s">
        <v>109</v>
      </c>
      <c r="P8" s="1" t="s">
        <v>109</v>
      </c>
      <c r="Q8" s="5">
        <v>44480</v>
      </c>
      <c r="R8" s="1"/>
      <c r="S8" s="1"/>
      <c r="T8" s="1"/>
      <c r="U8" s="1"/>
      <c r="V8" s="1" t="s">
        <v>890</v>
      </c>
      <c r="W8" s="4">
        <v>1</v>
      </c>
      <c r="X8" s="6">
        <v>2412</v>
      </c>
      <c r="Y8" s="1" t="s">
        <v>680</v>
      </c>
      <c r="Z8" s="1">
        <v>0.15</v>
      </c>
      <c r="AA8" s="6">
        <v>16080</v>
      </c>
      <c r="AB8" s="1" t="s">
        <v>942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2412</v>
      </c>
      <c r="AI8" s="1"/>
      <c r="AJ8" s="1"/>
      <c r="AK8" s="6">
        <v>0</v>
      </c>
      <c r="AL8" s="6">
        <v>0</v>
      </c>
      <c r="AM8" s="1" t="s">
        <v>844</v>
      </c>
      <c r="AN8" s="1" t="s">
        <v>311</v>
      </c>
      <c r="AO8" s="1"/>
      <c r="AP8" s="1" t="s">
        <v>55</v>
      </c>
      <c r="AQ8" s="1"/>
      <c r="AR8" s="1"/>
      <c r="AS8" s="2"/>
      <c r="AT8" s="1"/>
      <c r="AU8" s="1"/>
      <c r="AV8" s="1"/>
      <c r="AW8" s="1" t="s">
        <v>900</v>
      </c>
      <c r="AX8" s="7">
        <v>44480.621864267698</v>
      </c>
      <c r="AY8" s="1" t="s">
        <v>220</v>
      </c>
      <c r="AZ8" s="6">
        <v>2412</v>
      </c>
      <c r="BA8" s="5">
        <v>44477</v>
      </c>
      <c r="BB8" s="5">
        <v>44561</v>
      </c>
      <c r="BC8" s="5">
        <v>44477</v>
      </c>
      <c r="BD8" s="5">
        <v>44477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HYPERLINK("https://my.zakupivli.pro/remote/dispatcher/state_purchase_view/30568855", "UA-2021-10-07-003841-b")</f>
        <v>UA-2021-10-07-003841-b</v>
      </c>
      <c r="C9" s="2" t="s">
        <v>680</v>
      </c>
      <c r="D9" s="1" t="s">
        <v>600</v>
      </c>
      <c r="E9" s="1" t="s">
        <v>601</v>
      </c>
      <c r="F9" s="1" t="s">
        <v>214</v>
      </c>
      <c r="G9" s="1" t="s">
        <v>257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659</v>
      </c>
      <c r="M9" s="1" t="s">
        <v>659</v>
      </c>
      <c r="N9" s="1" t="s">
        <v>109</v>
      </c>
      <c r="O9" s="1" t="s">
        <v>109</v>
      </c>
      <c r="P9" s="1" t="s">
        <v>109</v>
      </c>
      <c r="Q9" s="5">
        <v>44476</v>
      </c>
      <c r="R9" s="1"/>
      <c r="S9" s="1"/>
      <c r="T9" s="1"/>
      <c r="U9" s="1"/>
      <c r="V9" s="1" t="s">
        <v>890</v>
      </c>
      <c r="W9" s="4">
        <v>1</v>
      </c>
      <c r="X9" s="6">
        <v>10000</v>
      </c>
      <c r="Y9" s="1" t="s">
        <v>680</v>
      </c>
      <c r="Z9" s="1">
        <v>250</v>
      </c>
      <c r="AA9" s="6">
        <v>40</v>
      </c>
      <c r="AB9" s="1" t="s">
        <v>948</v>
      </c>
      <c r="AC9" s="1" t="s">
        <v>925</v>
      </c>
      <c r="AD9" s="1" t="s">
        <v>542</v>
      </c>
      <c r="AE9" s="1" t="s">
        <v>683</v>
      </c>
      <c r="AF9" s="1" t="s">
        <v>581</v>
      </c>
      <c r="AG9" s="1" t="s">
        <v>683</v>
      </c>
      <c r="AH9" s="6">
        <v>10000</v>
      </c>
      <c r="AI9" s="6">
        <v>40</v>
      </c>
      <c r="AJ9" s="1"/>
      <c r="AK9" s="6">
        <v>0</v>
      </c>
      <c r="AL9" s="6">
        <v>0</v>
      </c>
      <c r="AM9" s="1" t="s">
        <v>709</v>
      </c>
      <c r="AN9" s="1" t="s">
        <v>384</v>
      </c>
      <c r="AO9" s="1"/>
      <c r="AP9" s="1" t="s">
        <v>15</v>
      </c>
      <c r="AQ9" s="1"/>
      <c r="AR9" s="1"/>
      <c r="AS9" s="2"/>
      <c r="AT9" s="1"/>
      <c r="AU9" s="1"/>
      <c r="AV9" s="1"/>
      <c r="AW9" s="1" t="s">
        <v>900</v>
      </c>
      <c r="AX9" s="7">
        <v>44476.464909226925</v>
      </c>
      <c r="AY9" s="1" t="s">
        <v>438</v>
      </c>
      <c r="AZ9" s="6">
        <v>10000</v>
      </c>
      <c r="BA9" s="1"/>
      <c r="BB9" s="5">
        <v>44561</v>
      </c>
      <c r="BC9" s="5">
        <v>44475</v>
      </c>
      <c r="BD9" s="5">
        <v>44475</v>
      </c>
      <c r="BE9" s="7">
        <v>44561</v>
      </c>
      <c r="BF9" s="1" t="s">
        <v>939</v>
      </c>
      <c r="BG9" s="1"/>
      <c r="BH9" s="1"/>
      <c r="BI9" s="1" t="s">
        <v>108</v>
      </c>
    </row>
  </sheetData>
  <hyperlinks>
    <hyperlink ref="B2" r:id="rId1" display="https://my.zakupivli.pro/remote/dispatcher/state_purchase_view/31235877" xr:uid="{00000000-0004-0000-0000-000033000000}"/>
    <hyperlink ref="B3" r:id="rId2" display="https://my.zakupivli.pro/remote/dispatcher/state_purchase_view/31177176" xr:uid="{00000000-0004-0000-0000-000034000000}"/>
    <hyperlink ref="B4" r:id="rId3" display="https://my.zakupivli.pro/remote/dispatcher/state_purchase_view/30894759" xr:uid="{00000000-0004-0000-0000-000035000000}"/>
    <hyperlink ref="B5" r:id="rId4" display="https://my.zakupivli.pro/remote/dispatcher/state_purchase_view/30828813" xr:uid="{00000000-0004-0000-0000-000036000000}"/>
    <hyperlink ref="B6" r:id="rId5" display="https://my.zakupivli.pro/remote/dispatcher/state_purchase_view/30684491" xr:uid="{00000000-0004-0000-0000-000037000000}"/>
    <hyperlink ref="B7" r:id="rId6" display="https://my.zakupivli.pro/remote/dispatcher/state_purchase_view/30680386" xr:uid="{00000000-0004-0000-0000-000038000000}"/>
    <hyperlink ref="B8" r:id="rId7" display="https://my.zakupivli.pro/remote/dispatcher/state_purchase_view/30676768" xr:uid="{00000000-0004-0000-0000-000039000000}"/>
    <hyperlink ref="B9" r:id="rId8" display="https://my.zakupivli.pro/remote/dispatcher/state_purchase_view/30568855" xr:uid="{00000000-0004-0000-0000-00003A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A2487-D449-4223-A7A2-053415233B7B}">
  <dimension ref="A1:BI21"/>
  <sheetViews>
    <sheetView topLeftCell="AO4" workbookViewId="0">
      <selection activeCell="A2" sqref="A2:A21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HYPERLINK("https://my.zakupivli.pro/remote/dispatcher/state_purchase_view/32394626", "UA-2021-11-30-008172-c")</f>
        <v>UA-2021-11-30-008172-c</v>
      </c>
      <c r="C2" s="2" t="s">
        <v>680</v>
      </c>
      <c r="D2" s="1" t="s">
        <v>685</v>
      </c>
      <c r="E2" s="1" t="s">
        <v>685</v>
      </c>
      <c r="F2" s="1" t="s">
        <v>214</v>
      </c>
      <c r="G2" s="1" t="s">
        <v>484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553</v>
      </c>
      <c r="M2" s="1" t="s">
        <v>553</v>
      </c>
      <c r="N2" s="1" t="s">
        <v>109</v>
      </c>
      <c r="O2" s="1" t="s">
        <v>109</v>
      </c>
      <c r="P2" s="1" t="s">
        <v>109</v>
      </c>
      <c r="Q2" s="5">
        <v>44530</v>
      </c>
      <c r="R2" s="1"/>
      <c r="S2" s="1"/>
      <c r="T2" s="1"/>
      <c r="U2" s="1"/>
      <c r="V2" s="1" t="s">
        <v>890</v>
      </c>
      <c r="W2" s="4">
        <v>1</v>
      </c>
      <c r="X2" s="6">
        <v>166</v>
      </c>
      <c r="Y2" s="1" t="s">
        <v>680</v>
      </c>
      <c r="Z2" s="1">
        <v>2</v>
      </c>
      <c r="AA2" s="6">
        <v>83</v>
      </c>
      <c r="AB2" s="1" t="s">
        <v>929</v>
      </c>
      <c r="AC2" s="1" t="s">
        <v>925</v>
      </c>
      <c r="AD2" s="1" t="s">
        <v>542</v>
      </c>
      <c r="AE2" s="1" t="s">
        <v>683</v>
      </c>
      <c r="AF2" s="1" t="s">
        <v>581</v>
      </c>
      <c r="AG2" s="1" t="s">
        <v>683</v>
      </c>
      <c r="AH2" s="6">
        <v>166</v>
      </c>
      <c r="AI2" s="6">
        <v>83</v>
      </c>
      <c r="AJ2" s="1"/>
      <c r="AK2" s="6">
        <v>0</v>
      </c>
      <c r="AL2" s="6">
        <v>0</v>
      </c>
      <c r="AM2" s="1" t="s">
        <v>863</v>
      </c>
      <c r="AN2" s="1" t="s">
        <v>336</v>
      </c>
      <c r="AO2" s="1"/>
      <c r="AP2" s="1" t="s">
        <v>5</v>
      </c>
      <c r="AQ2" s="1"/>
      <c r="AR2" s="1"/>
      <c r="AS2" s="2"/>
      <c r="AT2" s="1"/>
      <c r="AU2" s="1"/>
      <c r="AV2" s="1"/>
      <c r="AW2" s="1" t="s">
        <v>900</v>
      </c>
      <c r="AX2" s="7">
        <v>44530.637540568401</v>
      </c>
      <c r="AY2" s="1" t="s">
        <v>530</v>
      </c>
      <c r="AZ2" s="6">
        <v>166</v>
      </c>
      <c r="BA2" s="5">
        <v>44530</v>
      </c>
      <c r="BB2" s="5">
        <v>44561</v>
      </c>
      <c r="BC2" s="5">
        <v>44529</v>
      </c>
      <c r="BD2" s="5">
        <v>44529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HYPERLINK("https://my.zakupivli.pro/remote/dispatcher/state_purchase_view/32391187", "UA-2021-11-30-007258-c")</f>
        <v>UA-2021-11-30-007258-c</v>
      </c>
      <c r="C3" s="2" t="s">
        <v>680</v>
      </c>
      <c r="D3" s="1" t="s">
        <v>762</v>
      </c>
      <c r="E3" s="1" t="s">
        <v>762</v>
      </c>
      <c r="F3" s="1" t="s">
        <v>214</v>
      </c>
      <c r="G3" s="1" t="s">
        <v>481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553</v>
      </c>
      <c r="M3" s="1" t="s">
        <v>553</v>
      </c>
      <c r="N3" s="1" t="s">
        <v>109</v>
      </c>
      <c r="O3" s="1" t="s">
        <v>109</v>
      </c>
      <c r="P3" s="1" t="s">
        <v>109</v>
      </c>
      <c r="Q3" s="5">
        <v>44530</v>
      </c>
      <c r="R3" s="1"/>
      <c r="S3" s="1"/>
      <c r="T3" s="1"/>
      <c r="U3" s="1"/>
      <c r="V3" s="1" t="s">
        <v>890</v>
      </c>
      <c r="W3" s="4">
        <v>1</v>
      </c>
      <c r="X3" s="6">
        <v>8400</v>
      </c>
      <c r="Y3" s="1" t="s">
        <v>680</v>
      </c>
      <c r="Z3" s="1">
        <v>7</v>
      </c>
      <c r="AA3" s="6">
        <v>1200</v>
      </c>
      <c r="AB3" s="1" t="s">
        <v>929</v>
      </c>
      <c r="AC3" s="1" t="s">
        <v>925</v>
      </c>
      <c r="AD3" s="1" t="s">
        <v>542</v>
      </c>
      <c r="AE3" s="1" t="s">
        <v>867</v>
      </c>
      <c r="AF3" s="1" t="s">
        <v>581</v>
      </c>
      <c r="AG3" s="1" t="s">
        <v>683</v>
      </c>
      <c r="AH3" s="6">
        <v>8400</v>
      </c>
      <c r="AI3" s="6">
        <v>1200</v>
      </c>
      <c r="AJ3" s="1"/>
      <c r="AK3" s="6">
        <v>0</v>
      </c>
      <c r="AL3" s="6">
        <v>0</v>
      </c>
      <c r="AM3" s="1" t="s">
        <v>841</v>
      </c>
      <c r="AN3" s="1" t="s">
        <v>361</v>
      </c>
      <c r="AO3" s="1"/>
      <c r="AP3" s="1" t="s">
        <v>61</v>
      </c>
      <c r="AQ3" s="1"/>
      <c r="AR3" s="1"/>
      <c r="AS3" s="2"/>
      <c r="AT3" s="1"/>
      <c r="AU3" s="1"/>
      <c r="AV3" s="1"/>
      <c r="AW3" s="1" t="s">
        <v>900</v>
      </c>
      <c r="AX3" s="7">
        <v>44530.613343001947</v>
      </c>
      <c r="AY3" s="1" t="s">
        <v>268</v>
      </c>
      <c r="AZ3" s="6">
        <v>8400</v>
      </c>
      <c r="BA3" s="5">
        <v>44530</v>
      </c>
      <c r="BB3" s="5">
        <v>44561</v>
      </c>
      <c r="BC3" s="5">
        <v>44530</v>
      </c>
      <c r="BD3" s="5">
        <v>44530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HYPERLINK("https://my.zakupivli.pro/remote/dispatcher/state_purchase_view/32354838", "UA-2021-11-29-013102-c")</f>
        <v>UA-2021-11-29-013102-c</v>
      </c>
      <c r="C4" s="2" t="s">
        <v>680</v>
      </c>
      <c r="D4" s="1" t="s">
        <v>661</v>
      </c>
      <c r="E4" s="1" t="s">
        <v>661</v>
      </c>
      <c r="F4" s="1" t="s">
        <v>214</v>
      </c>
      <c r="G4" s="1" t="s">
        <v>282</v>
      </c>
      <c r="H4" s="1" t="s">
        <v>617</v>
      </c>
      <c r="I4" s="1" t="s">
        <v>867</v>
      </c>
      <c r="J4" s="1" t="s">
        <v>638</v>
      </c>
      <c r="K4" s="1" t="s">
        <v>363</v>
      </c>
      <c r="L4" s="1" t="s">
        <v>553</v>
      </c>
      <c r="M4" s="1" t="s">
        <v>553</v>
      </c>
      <c r="N4" s="1" t="s">
        <v>109</v>
      </c>
      <c r="O4" s="1" t="s">
        <v>109</v>
      </c>
      <c r="P4" s="1" t="s">
        <v>109</v>
      </c>
      <c r="Q4" s="5">
        <v>44529</v>
      </c>
      <c r="R4" s="1"/>
      <c r="S4" s="1"/>
      <c r="T4" s="1"/>
      <c r="U4" s="1"/>
      <c r="V4" s="1" t="s">
        <v>890</v>
      </c>
      <c r="W4" s="4">
        <v>1</v>
      </c>
      <c r="X4" s="6">
        <v>760</v>
      </c>
      <c r="Y4" s="1" t="s">
        <v>680</v>
      </c>
      <c r="Z4" s="1">
        <v>1</v>
      </c>
      <c r="AA4" s="6">
        <v>760</v>
      </c>
      <c r="AB4" s="1" t="s">
        <v>948</v>
      </c>
      <c r="AC4" s="1" t="s">
        <v>925</v>
      </c>
      <c r="AD4" s="1" t="s">
        <v>542</v>
      </c>
      <c r="AE4" s="1" t="s">
        <v>683</v>
      </c>
      <c r="AF4" s="1" t="s">
        <v>581</v>
      </c>
      <c r="AG4" s="1" t="s">
        <v>683</v>
      </c>
      <c r="AH4" s="6">
        <v>760</v>
      </c>
      <c r="AI4" s="6">
        <v>760</v>
      </c>
      <c r="AJ4" s="1"/>
      <c r="AK4" s="6">
        <v>0</v>
      </c>
      <c r="AL4" s="6">
        <v>0</v>
      </c>
      <c r="AM4" s="1" t="s">
        <v>843</v>
      </c>
      <c r="AN4" s="1" t="s">
        <v>356</v>
      </c>
      <c r="AO4" s="1"/>
      <c r="AP4" s="1" t="s">
        <v>79</v>
      </c>
      <c r="AQ4" s="1"/>
      <c r="AR4" s="1"/>
      <c r="AS4" s="2"/>
      <c r="AT4" s="1"/>
      <c r="AU4" s="1"/>
      <c r="AV4" s="1"/>
      <c r="AW4" s="1" t="s">
        <v>900</v>
      </c>
      <c r="AX4" s="7">
        <v>44529.686893246217</v>
      </c>
      <c r="AY4" s="1" t="s">
        <v>528</v>
      </c>
      <c r="AZ4" s="6">
        <v>760</v>
      </c>
      <c r="BA4" s="5">
        <v>44529</v>
      </c>
      <c r="BB4" s="5">
        <v>44561</v>
      </c>
      <c r="BC4" s="5">
        <v>44529</v>
      </c>
      <c r="BD4" s="5">
        <v>44529</v>
      </c>
      <c r="BE4" s="7">
        <v>44561</v>
      </c>
      <c r="BF4" s="1" t="s">
        <v>939</v>
      </c>
      <c r="BG4" s="1"/>
      <c r="BH4" s="1"/>
      <c r="BI4" s="1" t="s">
        <v>108</v>
      </c>
    </row>
    <row r="5" spans="1:61" x14ac:dyDescent="0.25">
      <c r="A5" s="4">
        <v>4</v>
      </c>
      <c r="B5" s="2" t="str">
        <f>HYPERLINK("https://my.zakupivli.pro/remote/dispatcher/state_purchase_view/32345722", "UA-2021-11-29-010017-c")</f>
        <v>UA-2021-11-29-010017-c</v>
      </c>
      <c r="C5" s="2" t="s">
        <v>680</v>
      </c>
      <c r="D5" s="1" t="s">
        <v>630</v>
      </c>
      <c r="E5" s="1" t="s">
        <v>630</v>
      </c>
      <c r="F5" s="1" t="s">
        <v>214</v>
      </c>
      <c r="G5" s="1" t="s">
        <v>368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553</v>
      </c>
      <c r="M5" s="1" t="s">
        <v>553</v>
      </c>
      <c r="N5" s="1" t="s">
        <v>109</v>
      </c>
      <c r="O5" s="1" t="s">
        <v>109</v>
      </c>
      <c r="P5" s="1" t="s">
        <v>109</v>
      </c>
      <c r="Q5" s="5">
        <v>44529</v>
      </c>
      <c r="R5" s="1"/>
      <c r="S5" s="1"/>
      <c r="T5" s="1"/>
      <c r="U5" s="1"/>
      <c r="V5" s="1" t="s">
        <v>890</v>
      </c>
      <c r="W5" s="4">
        <v>1</v>
      </c>
      <c r="X5" s="6">
        <v>5065.62</v>
      </c>
      <c r="Y5" s="1" t="s">
        <v>680</v>
      </c>
      <c r="Z5" s="1">
        <v>100</v>
      </c>
      <c r="AA5" s="6">
        <v>50.66</v>
      </c>
      <c r="AB5" s="1" t="s">
        <v>948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5065.62</v>
      </c>
      <c r="AI5" s="6">
        <v>50.656199999999998</v>
      </c>
      <c r="AJ5" s="1"/>
      <c r="AK5" s="6">
        <v>0</v>
      </c>
      <c r="AL5" s="6">
        <v>0</v>
      </c>
      <c r="AM5" s="1" t="s">
        <v>821</v>
      </c>
      <c r="AN5" s="1" t="s">
        <v>305</v>
      </c>
      <c r="AO5" s="1"/>
      <c r="AP5" s="1" t="s">
        <v>30</v>
      </c>
      <c r="AQ5" s="1"/>
      <c r="AR5" s="1"/>
      <c r="AS5" s="2"/>
      <c r="AT5" s="1"/>
      <c r="AU5" s="1"/>
      <c r="AV5" s="1"/>
      <c r="AW5" s="1" t="s">
        <v>900</v>
      </c>
      <c r="AX5" s="7">
        <v>44529.633126811226</v>
      </c>
      <c r="AY5" s="1" t="s">
        <v>450</v>
      </c>
      <c r="AZ5" s="6">
        <v>5065.62</v>
      </c>
      <c r="BA5" s="5">
        <v>44529</v>
      </c>
      <c r="BB5" s="5">
        <v>44561</v>
      </c>
      <c r="BC5" s="5">
        <v>44526</v>
      </c>
      <c r="BD5" s="5">
        <v>44526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HYPERLINK("https://my.zakupivli.pro/remote/dispatcher/state_purchase_view/32341917", "UA-2021-11-29-008688-c")</f>
        <v>UA-2021-11-29-008688-c</v>
      </c>
      <c r="C6" s="2" t="s">
        <v>680</v>
      </c>
      <c r="D6" s="1" t="s">
        <v>563</v>
      </c>
      <c r="E6" s="1" t="s">
        <v>563</v>
      </c>
      <c r="F6" s="1" t="s">
        <v>214</v>
      </c>
      <c r="G6" s="1" t="s">
        <v>291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553</v>
      </c>
      <c r="M6" s="1" t="s">
        <v>553</v>
      </c>
      <c r="N6" s="1" t="s">
        <v>109</v>
      </c>
      <c r="O6" s="1" t="s">
        <v>109</v>
      </c>
      <c r="P6" s="1" t="s">
        <v>109</v>
      </c>
      <c r="Q6" s="5">
        <v>44529</v>
      </c>
      <c r="R6" s="1"/>
      <c r="S6" s="1"/>
      <c r="T6" s="1"/>
      <c r="U6" s="1"/>
      <c r="V6" s="1" t="s">
        <v>890</v>
      </c>
      <c r="W6" s="4">
        <v>1</v>
      </c>
      <c r="X6" s="6">
        <v>23800</v>
      </c>
      <c r="Y6" s="1" t="s">
        <v>680</v>
      </c>
      <c r="Z6" s="1">
        <v>1</v>
      </c>
      <c r="AA6" s="6">
        <v>23800</v>
      </c>
      <c r="AB6" s="1" t="s">
        <v>948</v>
      </c>
      <c r="AC6" s="1" t="s">
        <v>925</v>
      </c>
      <c r="AD6" s="1" t="s">
        <v>542</v>
      </c>
      <c r="AE6" s="1" t="s">
        <v>867</v>
      </c>
      <c r="AF6" s="1" t="s">
        <v>581</v>
      </c>
      <c r="AG6" s="1" t="s">
        <v>683</v>
      </c>
      <c r="AH6" s="6">
        <v>23800</v>
      </c>
      <c r="AI6" s="6">
        <v>23800</v>
      </c>
      <c r="AJ6" s="1"/>
      <c r="AK6" s="6">
        <v>0</v>
      </c>
      <c r="AL6" s="6">
        <v>0</v>
      </c>
      <c r="AM6" s="1" t="s">
        <v>866</v>
      </c>
      <c r="AN6" s="1" t="s">
        <v>307</v>
      </c>
      <c r="AO6" s="1"/>
      <c r="AP6" s="1" t="s">
        <v>17</v>
      </c>
      <c r="AQ6" s="1"/>
      <c r="AR6" s="1"/>
      <c r="AS6" s="2"/>
      <c r="AT6" s="1"/>
      <c r="AU6" s="1"/>
      <c r="AV6" s="1"/>
      <c r="AW6" s="1" t="s">
        <v>900</v>
      </c>
      <c r="AX6" s="7">
        <v>44529.60828716476</v>
      </c>
      <c r="AY6" s="1" t="s">
        <v>526</v>
      </c>
      <c r="AZ6" s="6">
        <v>23800</v>
      </c>
      <c r="BA6" s="5">
        <v>44529</v>
      </c>
      <c r="BB6" s="5">
        <v>44561</v>
      </c>
      <c r="BC6" s="5">
        <v>44529</v>
      </c>
      <c r="BD6" s="5">
        <v>44529</v>
      </c>
      <c r="BE6" s="7">
        <v>44561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HYPERLINK("https://my.zakupivli.pro/remote/dispatcher/state_purchase_view/32232739", "UA-2021-11-25-010374-a")</f>
        <v>UA-2021-11-25-010374-a</v>
      </c>
      <c r="C7" s="2" t="s">
        <v>680</v>
      </c>
      <c r="D7" s="1" t="s">
        <v>901</v>
      </c>
      <c r="E7" s="1" t="s">
        <v>901</v>
      </c>
      <c r="F7" s="1" t="s">
        <v>214</v>
      </c>
      <c r="G7" s="1" t="s">
        <v>315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553</v>
      </c>
      <c r="M7" s="1" t="s">
        <v>553</v>
      </c>
      <c r="N7" s="1" t="s">
        <v>109</v>
      </c>
      <c r="O7" s="1" t="s">
        <v>109</v>
      </c>
      <c r="P7" s="1" t="s">
        <v>109</v>
      </c>
      <c r="Q7" s="5">
        <v>44525</v>
      </c>
      <c r="R7" s="1"/>
      <c r="S7" s="1"/>
      <c r="T7" s="1"/>
      <c r="U7" s="1"/>
      <c r="V7" s="1" t="s">
        <v>890</v>
      </c>
      <c r="W7" s="4">
        <v>1</v>
      </c>
      <c r="X7" s="6">
        <v>7790</v>
      </c>
      <c r="Y7" s="1" t="s">
        <v>680</v>
      </c>
      <c r="Z7" s="1">
        <v>48</v>
      </c>
      <c r="AA7" s="6">
        <v>162.29</v>
      </c>
      <c r="AB7" s="1" t="s">
        <v>948</v>
      </c>
      <c r="AC7" s="1" t="s">
        <v>925</v>
      </c>
      <c r="AD7" s="1" t="s">
        <v>542</v>
      </c>
      <c r="AE7" s="1" t="s">
        <v>683</v>
      </c>
      <c r="AF7" s="1" t="s">
        <v>581</v>
      </c>
      <c r="AG7" s="1" t="s">
        <v>683</v>
      </c>
      <c r="AH7" s="6">
        <v>7790</v>
      </c>
      <c r="AI7" s="6">
        <v>162.29166666666666</v>
      </c>
      <c r="AJ7" s="1"/>
      <c r="AK7" s="6">
        <v>0</v>
      </c>
      <c r="AL7" s="6">
        <v>0</v>
      </c>
      <c r="AM7" s="1" t="s">
        <v>769</v>
      </c>
      <c r="AN7" s="1" t="s">
        <v>250</v>
      </c>
      <c r="AO7" s="1"/>
      <c r="AP7" s="1" t="s">
        <v>106</v>
      </c>
      <c r="AQ7" s="1"/>
      <c r="AR7" s="1"/>
      <c r="AS7" s="2"/>
      <c r="AT7" s="1"/>
      <c r="AU7" s="1"/>
      <c r="AV7" s="1"/>
      <c r="AW7" s="1" t="s">
        <v>900</v>
      </c>
      <c r="AX7" s="7">
        <v>44525.624566414073</v>
      </c>
      <c r="AY7" s="1" t="s">
        <v>521</v>
      </c>
      <c r="AZ7" s="6">
        <v>7790</v>
      </c>
      <c r="BA7" s="5">
        <v>44525</v>
      </c>
      <c r="BB7" s="5">
        <v>44561</v>
      </c>
      <c r="BC7" s="5">
        <v>44525</v>
      </c>
      <c r="BD7" s="5">
        <v>44525</v>
      </c>
      <c r="BE7" s="7">
        <v>44561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HYPERLINK("https://my.zakupivli.pro/remote/dispatcher/state_purchase_view/32034616", "UA-2021-11-22-001651-a")</f>
        <v>UA-2021-11-22-001651-a</v>
      </c>
      <c r="C8" s="2" t="s">
        <v>680</v>
      </c>
      <c r="D8" s="1" t="s">
        <v>931</v>
      </c>
      <c r="E8" s="1" t="s">
        <v>931</v>
      </c>
      <c r="F8" s="1" t="s">
        <v>214</v>
      </c>
      <c r="G8" s="1" t="s">
        <v>142</v>
      </c>
      <c r="H8" s="1" t="s">
        <v>715</v>
      </c>
      <c r="I8" s="1" t="s">
        <v>867</v>
      </c>
      <c r="J8" s="1" t="s">
        <v>638</v>
      </c>
      <c r="K8" s="1" t="s">
        <v>363</v>
      </c>
      <c r="L8" s="1" t="s">
        <v>553</v>
      </c>
      <c r="M8" s="1" t="s">
        <v>553</v>
      </c>
      <c r="N8" s="1" t="s">
        <v>109</v>
      </c>
      <c r="O8" s="1" t="s">
        <v>109</v>
      </c>
      <c r="P8" s="1" t="s">
        <v>109</v>
      </c>
      <c r="Q8" s="5">
        <v>44522</v>
      </c>
      <c r="R8" s="1"/>
      <c r="S8" s="1"/>
      <c r="T8" s="1"/>
      <c r="U8" s="1"/>
      <c r="V8" s="1" t="s">
        <v>890</v>
      </c>
      <c r="W8" s="4">
        <v>1</v>
      </c>
      <c r="X8" s="6">
        <v>266497.98</v>
      </c>
      <c r="Y8" s="1" t="s">
        <v>680</v>
      </c>
      <c r="Z8" s="1">
        <v>60953</v>
      </c>
      <c r="AA8" s="6">
        <v>4.37</v>
      </c>
      <c r="AB8" s="1" t="s">
        <v>910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266497.98</v>
      </c>
      <c r="AI8" s="6">
        <v>4.3721880793398187</v>
      </c>
      <c r="AJ8" s="1"/>
      <c r="AK8" s="6">
        <v>0</v>
      </c>
      <c r="AL8" s="6">
        <v>0</v>
      </c>
      <c r="AM8" s="1" t="s">
        <v>705</v>
      </c>
      <c r="AN8" s="1" t="s">
        <v>393</v>
      </c>
      <c r="AO8" s="1"/>
      <c r="AP8" s="1" t="s">
        <v>59</v>
      </c>
      <c r="AQ8" s="1"/>
      <c r="AR8" s="1"/>
      <c r="AS8" s="2"/>
      <c r="AT8" s="1"/>
      <c r="AU8" s="5">
        <v>44528</v>
      </c>
      <c r="AV8" s="5">
        <v>44543</v>
      </c>
      <c r="AW8" s="1" t="s">
        <v>900</v>
      </c>
      <c r="AX8" s="7">
        <v>44529.39640309009</v>
      </c>
      <c r="AY8" s="1" t="s">
        <v>488</v>
      </c>
      <c r="AZ8" s="6">
        <v>266497.98</v>
      </c>
      <c r="BA8" s="5">
        <v>44501</v>
      </c>
      <c r="BB8" s="5">
        <v>44561</v>
      </c>
      <c r="BC8" s="5">
        <v>44529</v>
      </c>
      <c r="BD8" s="5">
        <v>44501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HYPERLINK("https://my.zakupivli.pro/remote/dispatcher/state_purchase_view/31992249", "UA-2021-11-19-005513-a")</f>
        <v>UA-2021-11-19-005513-a</v>
      </c>
      <c r="C9" s="2" t="s">
        <v>680</v>
      </c>
      <c r="D9" s="1" t="s">
        <v>564</v>
      </c>
      <c r="E9" s="1" t="s">
        <v>565</v>
      </c>
      <c r="F9" s="1" t="s">
        <v>214</v>
      </c>
      <c r="G9" s="1" t="s">
        <v>189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553</v>
      </c>
      <c r="M9" s="1" t="s">
        <v>553</v>
      </c>
      <c r="N9" s="1" t="s">
        <v>109</v>
      </c>
      <c r="O9" s="1" t="s">
        <v>109</v>
      </c>
      <c r="P9" s="1" t="s">
        <v>109</v>
      </c>
      <c r="Q9" s="5">
        <v>44519</v>
      </c>
      <c r="R9" s="1"/>
      <c r="S9" s="1"/>
      <c r="T9" s="1"/>
      <c r="U9" s="1"/>
      <c r="V9" s="1" t="s">
        <v>890</v>
      </c>
      <c r="W9" s="4">
        <v>1</v>
      </c>
      <c r="X9" s="6">
        <v>3220</v>
      </c>
      <c r="Y9" s="1" t="s">
        <v>680</v>
      </c>
      <c r="Z9" s="1">
        <v>1</v>
      </c>
      <c r="AA9" s="6">
        <v>3220</v>
      </c>
      <c r="AB9" s="1" t="s">
        <v>948</v>
      </c>
      <c r="AC9" s="1" t="s">
        <v>925</v>
      </c>
      <c r="AD9" s="1" t="s">
        <v>542</v>
      </c>
      <c r="AE9" s="1" t="s">
        <v>867</v>
      </c>
      <c r="AF9" s="1" t="s">
        <v>581</v>
      </c>
      <c r="AG9" s="1" t="s">
        <v>683</v>
      </c>
      <c r="AH9" s="6">
        <v>3220</v>
      </c>
      <c r="AI9" s="6">
        <v>3220</v>
      </c>
      <c r="AJ9" s="1"/>
      <c r="AK9" s="6">
        <v>0</v>
      </c>
      <c r="AL9" s="6">
        <v>0</v>
      </c>
      <c r="AM9" s="1" t="s">
        <v>837</v>
      </c>
      <c r="AN9" s="1" t="s">
        <v>380</v>
      </c>
      <c r="AO9" s="1"/>
      <c r="AP9" s="1" t="s">
        <v>92</v>
      </c>
      <c r="AQ9" s="1"/>
      <c r="AR9" s="1"/>
      <c r="AS9" s="2"/>
      <c r="AT9" s="1"/>
      <c r="AU9" s="1"/>
      <c r="AV9" s="1"/>
      <c r="AW9" s="1" t="s">
        <v>900</v>
      </c>
      <c r="AX9" s="7">
        <v>44519.53702221156</v>
      </c>
      <c r="AY9" s="1" t="s">
        <v>434</v>
      </c>
      <c r="AZ9" s="6">
        <v>3220</v>
      </c>
      <c r="BA9" s="5">
        <v>44519</v>
      </c>
      <c r="BB9" s="5">
        <v>44561</v>
      </c>
      <c r="BC9" s="5">
        <v>44519</v>
      </c>
      <c r="BD9" s="5">
        <v>44519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HYPERLINK("https://my.zakupivli.pro/remote/dispatcher/state_purchase_view/31644502", "UA-2021-11-10-014177-a")</f>
        <v>UA-2021-11-10-014177-a</v>
      </c>
      <c r="C10" s="2" t="s">
        <v>680</v>
      </c>
      <c r="D10" s="1" t="s">
        <v>897</v>
      </c>
      <c r="E10" s="1" t="s">
        <v>897</v>
      </c>
      <c r="F10" s="1" t="s">
        <v>214</v>
      </c>
      <c r="G10" s="1" t="s">
        <v>422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553</v>
      </c>
      <c r="M10" s="1" t="s">
        <v>553</v>
      </c>
      <c r="N10" s="1" t="s">
        <v>109</v>
      </c>
      <c r="O10" s="1" t="s">
        <v>109</v>
      </c>
      <c r="P10" s="1" t="s">
        <v>109</v>
      </c>
      <c r="Q10" s="5">
        <v>44510</v>
      </c>
      <c r="R10" s="1"/>
      <c r="S10" s="1"/>
      <c r="T10" s="1"/>
      <c r="U10" s="1"/>
      <c r="V10" s="1" t="s">
        <v>890</v>
      </c>
      <c r="W10" s="4">
        <v>1</v>
      </c>
      <c r="X10" s="6">
        <v>30000</v>
      </c>
      <c r="Y10" s="1" t="s">
        <v>680</v>
      </c>
      <c r="Z10" s="1">
        <v>120</v>
      </c>
      <c r="AA10" s="6">
        <v>250</v>
      </c>
      <c r="AB10" s="1" t="s">
        <v>948</v>
      </c>
      <c r="AC10" s="1" t="s">
        <v>925</v>
      </c>
      <c r="AD10" s="1" t="s">
        <v>542</v>
      </c>
      <c r="AE10" s="1" t="s">
        <v>867</v>
      </c>
      <c r="AF10" s="1" t="s">
        <v>581</v>
      </c>
      <c r="AG10" s="1" t="s">
        <v>683</v>
      </c>
      <c r="AH10" s="6">
        <v>30000</v>
      </c>
      <c r="AI10" s="6">
        <v>250</v>
      </c>
      <c r="AJ10" s="1"/>
      <c r="AK10" s="6">
        <v>0</v>
      </c>
      <c r="AL10" s="6">
        <v>0</v>
      </c>
      <c r="AM10" s="1" t="s">
        <v>821</v>
      </c>
      <c r="AN10" s="1" t="s">
        <v>305</v>
      </c>
      <c r="AO10" s="1"/>
      <c r="AP10" s="1" t="s">
        <v>30</v>
      </c>
      <c r="AQ10" s="1"/>
      <c r="AR10" s="1"/>
      <c r="AS10" s="2"/>
      <c r="AT10" s="1"/>
      <c r="AU10" s="1"/>
      <c r="AV10" s="1"/>
      <c r="AW10" s="1" t="s">
        <v>900</v>
      </c>
      <c r="AX10" s="7">
        <v>44510.685378573369</v>
      </c>
      <c r="AY10" s="1" t="s">
        <v>447</v>
      </c>
      <c r="AZ10" s="6">
        <v>30000</v>
      </c>
      <c r="BA10" s="5">
        <v>44510</v>
      </c>
      <c r="BB10" s="5">
        <v>44561</v>
      </c>
      <c r="BC10" s="5">
        <v>44510</v>
      </c>
      <c r="BD10" s="5">
        <v>44510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HYPERLINK("https://my.zakupivli.pro/remote/dispatcher/state_purchase_view/31627807", "UA-2021-11-10-008351-a")</f>
        <v>UA-2021-11-10-008351-a</v>
      </c>
      <c r="C11" s="2" t="s">
        <v>680</v>
      </c>
      <c r="D11" s="1" t="s">
        <v>935</v>
      </c>
      <c r="E11" s="1" t="s">
        <v>934</v>
      </c>
      <c r="F11" s="1" t="s">
        <v>214</v>
      </c>
      <c r="G11" s="1" t="s">
        <v>284</v>
      </c>
      <c r="H11" s="1" t="s">
        <v>617</v>
      </c>
      <c r="I11" s="1" t="s">
        <v>867</v>
      </c>
      <c r="J11" s="1" t="s">
        <v>638</v>
      </c>
      <c r="K11" s="1" t="s">
        <v>363</v>
      </c>
      <c r="L11" s="1" t="s">
        <v>553</v>
      </c>
      <c r="M11" s="1" t="s">
        <v>553</v>
      </c>
      <c r="N11" s="1" t="s">
        <v>109</v>
      </c>
      <c r="O11" s="1" t="s">
        <v>109</v>
      </c>
      <c r="P11" s="1" t="s">
        <v>109</v>
      </c>
      <c r="Q11" s="5">
        <v>44510</v>
      </c>
      <c r="R11" s="1"/>
      <c r="S11" s="1"/>
      <c r="T11" s="1"/>
      <c r="U11" s="1"/>
      <c r="V11" s="1" t="s">
        <v>890</v>
      </c>
      <c r="W11" s="4">
        <v>1</v>
      </c>
      <c r="X11" s="6">
        <v>4095</v>
      </c>
      <c r="Y11" s="1" t="s">
        <v>680</v>
      </c>
      <c r="Z11" s="1">
        <v>1</v>
      </c>
      <c r="AA11" s="6">
        <v>4095</v>
      </c>
      <c r="AB11" s="1" t="s">
        <v>948</v>
      </c>
      <c r="AC11" s="1" t="s">
        <v>925</v>
      </c>
      <c r="AD11" s="1" t="s">
        <v>542</v>
      </c>
      <c r="AE11" s="1" t="s">
        <v>867</v>
      </c>
      <c r="AF11" s="1" t="s">
        <v>581</v>
      </c>
      <c r="AG11" s="1" t="s">
        <v>683</v>
      </c>
      <c r="AH11" s="6">
        <v>4095</v>
      </c>
      <c r="AI11" s="6">
        <v>4095</v>
      </c>
      <c r="AJ11" s="1"/>
      <c r="AK11" s="6">
        <v>0</v>
      </c>
      <c r="AL11" s="6">
        <v>0</v>
      </c>
      <c r="AM11" s="1" t="s">
        <v>818</v>
      </c>
      <c r="AN11" s="1" t="s">
        <v>382</v>
      </c>
      <c r="AO11" s="1"/>
      <c r="AP11" s="1" t="s">
        <v>19</v>
      </c>
      <c r="AQ11" s="1"/>
      <c r="AR11" s="1"/>
      <c r="AS11" s="2"/>
      <c r="AT11" s="1"/>
      <c r="AU11" s="1"/>
      <c r="AV11" s="1"/>
      <c r="AW11" s="1" t="s">
        <v>900</v>
      </c>
      <c r="AX11" s="7">
        <v>44510.570252773221</v>
      </c>
      <c r="AY11" s="1" t="s">
        <v>152</v>
      </c>
      <c r="AZ11" s="6">
        <v>4095</v>
      </c>
      <c r="BA11" s="5">
        <v>44510</v>
      </c>
      <c r="BB11" s="5">
        <v>44561</v>
      </c>
      <c r="BC11" s="5">
        <v>44510</v>
      </c>
      <c r="BD11" s="5">
        <v>44510</v>
      </c>
      <c r="BE11" s="7">
        <v>44561</v>
      </c>
      <c r="BF11" s="1" t="s">
        <v>939</v>
      </c>
      <c r="BG11" s="1"/>
      <c r="BH11" s="1"/>
      <c r="BI11" s="1" t="s">
        <v>108</v>
      </c>
    </row>
    <row r="12" spans="1:61" x14ac:dyDescent="0.25">
      <c r="A12" s="4">
        <v>11</v>
      </c>
      <c r="B12" s="2" t="str">
        <f>HYPERLINK("https://my.zakupivli.pro/remote/dispatcher/state_purchase_view/31619856", "UA-2021-11-10-005516-a")</f>
        <v>UA-2021-11-10-005516-a</v>
      </c>
      <c r="C12" s="2" t="s">
        <v>680</v>
      </c>
      <c r="D12" s="1" t="s">
        <v>903</v>
      </c>
      <c r="E12" s="1" t="s">
        <v>902</v>
      </c>
      <c r="F12" s="1" t="s">
        <v>214</v>
      </c>
      <c r="G12" s="1" t="s">
        <v>392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553</v>
      </c>
      <c r="M12" s="1" t="s">
        <v>553</v>
      </c>
      <c r="N12" s="1" t="s">
        <v>109</v>
      </c>
      <c r="O12" s="1" t="s">
        <v>109</v>
      </c>
      <c r="P12" s="1" t="s">
        <v>109</v>
      </c>
      <c r="Q12" s="5">
        <v>44510</v>
      </c>
      <c r="R12" s="1"/>
      <c r="S12" s="1"/>
      <c r="T12" s="1"/>
      <c r="U12" s="1"/>
      <c r="V12" s="1" t="s">
        <v>890</v>
      </c>
      <c r="W12" s="4">
        <v>1</v>
      </c>
      <c r="X12" s="6">
        <v>3960</v>
      </c>
      <c r="Y12" s="1" t="s">
        <v>680</v>
      </c>
      <c r="Z12" s="1">
        <v>13</v>
      </c>
      <c r="AA12" s="6">
        <v>304.62</v>
      </c>
      <c r="AB12" s="1" t="s">
        <v>948</v>
      </c>
      <c r="AC12" s="1" t="s">
        <v>925</v>
      </c>
      <c r="AD12" s="1" t="s">
        <v>542</v>
      </c>
      <c r="AE12" s="1" t="s">
        <v>867</v>
      </c>
      <c r="AF12" s="1" t="s">
        <v>581</v>
      </c>
      <c r="AG12" s="1" t="s">
        <v>683</v>
      </c>
      <c r="AH12" s="6">
        <v>3960</v>
      </c>
      <c r="AI12" s="6">
        <v>304.61538461538464</v>
      </c>
      <c r="AJ12" s="1"/>
      <c r="AK12" s="6">
        <v>0</v>
      </c>
      <c r="AL12" s="6">
        <v>0</v>
      </c>
      <c r="AM12" s="1" t="s">
        <v>614</v>
      </c>
      <c r="AN12" s="1" t="s">
        <v>202</v>
      </c>
      <c r="AO12" s="1"/>
      <c r="AP12" s="1" t="s">
        <v>102</v>
      </c>
      <c r="AQ12" s="1"/>
      <c r="AR12" s="1"/>
      <c r="AS12" s="2"/>
      <c r="AT12" s="1"/>
      <c r="AU12" s="1"/>
      <c r="AV12" s="1"/>
      <c r="AW12" s="1" t="s">
        <v>900</v>
      </c>
      <c r="AX12" s="7">
        <v>44510.491641385175</v>
      </c>
      <c r="AY12" s="1" t="s">
        <v>513</v>
      </c>
      <c r="AZ12" s="6">
        <v>3960</v>
      </c>
      <c r="BA12" s="5">
        <v>44510</v>
      </c>
      <c r="BB12" s="5">
        <v>44561</v>
      </c>
      <c r="BC12" s="5">
        <v>44510</v>
      </c>
      <c r="BD12" s="5">
        <v>44510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HYPERLINK("https://my.zakupivli.pro/remote/dispatcher/state_purchase_view/31614764", "UA-2021-11-10-003788-a")</f>
        <v>UA-2021-11-10-003788-a</v>
      </c>
      <c r="C13" s="2" t="s">
        <v>680</v>
      </c>
      <c r="D13" s="1" t="s">
        <v>903</v>
      </c>
      <c r="E13" s="1" t="s">
        <v>903</v>
      </c>
      <c r="F13" s="1" t="s">
        <v>214</v>
      </c>
      <c r="G13" s="1" t="s">
        <v>392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553</v>
      </c>
      <c r="M13" s="1" t="s">
        <v>553</v>
      </c>
      <c r="N13" s="1" t="s">
        <v>109</v>
      </c>
      <c r="O13" s="1" t="s">
        <v>109</v>
      </c>
      <c r="P13" s="1" t="s">
        <v>109</v>
      </c>
      <c r="Q13" s="5">
        <v>44510</v>
      </c>
      <c r="R13" s="1"/>
      <c r="S13" s="1"/>
      <c r="T13" s="1"/>
      <c r="U13" s="1"/>
      <c r="V13" s="1" t="s">
        <v>890</v>
      </c>
      <c r="W13" s="4">
        <v>1</v>
      </c>
      <c r="X13" s="6">
        <v>6846</v>
      </c>
      <c r="Y13" s="1" t="s">
        <v>680</v>
      </c>
      <c r="Z13" s="1">
        <v>55</v>
      </c>
      <c r="AA13" s="6">
        <v>124.47</v>
      </c>
      <c r="AB13" s="1" t="s">
        <v>948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6846</v>
      </c>
      <c r="AI13" s="6">
        <v>124.47272727272727</v>
      </c>
      <c r="AJ13" s="1"/>
      <c r="AK13" s="6">
        <v>0</v>
      </c>
      <c r="AL13" s="6">
        <v>0</v>
      </c>
      <c r="AM13" s="1" t="s">
        <v>834</v>
      </c>
      <c r="AN13" s="1" t="s">
        <v>397</v>
      </c>
      <c r="AO13" s="1"/>
      <c r="AP13" s="1" t="s">
        <v>22</v>
      </c>
      <c r="AQ13" s="1"/>
      <c r="AR13" s="1"/>
      <c r="AS13" s="2"/>
      <c r="AT13" s="1"/>
      <c r="AU13" s="1"/>
      <c r="AV13" s="1"/>
      <c r="AW13" s="1" t="s">
        <v>900</v>
      </c>
      <c r="AX13" s="7">
        <v>44510.457829419363</v>
      </c>
      <c r="AY13" s="1" t="s">
        <v>512</v>
      </c>
      <c r="AZ13" s="6">
        <v>6846</v>
      </c>
      <c r="BA13" s="5">
        <v>44510</v>
      </c>
      <c r="BB13" s="5">
        <v>44561</v>
      </c>
      <c r="BC13" s="5">
        <v>44510</v>
      </c>
      <c r="BD13" s="5">
        <v>44510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HYPERLINK("https://my.zakupivli.pro/remote/dispatcher/state_purchase_view/31482916", "UA-2021-11-05-009791-b")</f>
        <v>UA-2021-11-05-009791-b</v>
      </c>
      <c r="C14" s="2" t="s">
        <v>680</v>
      </c>
      <c r="D14" s="1" t="s">
        <v>924</v>
      </c>
      <c r="E14" s="1" t="s">
        <v>923</v>
      </c>
      <c r="F14" s="1" t="s">
        <v>214</v>
      </c>
      <c r="G14" s="1" t="s">
        <v>507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553</v>
      </c>
      <c r="M14" s="1" t="s">
        <v>553</v>
      </c>
      <c r="N14" s="1" t="s">
        <v>109</v>
      </c>
      <c r="O14" s="1" t="s">
        <v>109</v>
      </c>
      <c r="P14" s="1" t="s">
        <v>109</v>
      </c>
      <c r="Q14" s="5">
        <v>44505</v>
      </c>
      <c r="R14" s="1"/>
      <c r="S14" s="1"/>
      <c r="T14" s="1"/>
      <c r="U14" s="1"/>
      <c r="V14" s="1" t="s">
        <v>890</v>
      </c>
      <c r="W14" s="4">
        <v>1</v>
      </c>
      <c r="X14" s="6">
        <v>1700</v>
      </c>
      <c r="Y14" s="1" t="s">
        <v>680</v>
      </c>
      <c r="Z14" s="1">
        <v>1</v>
      </c>
      <c r="AA14" s="6">
        <v>1700</v>
      </c>
      <c r="AB14" s="1" t="s">
        <v>915</v>
      </c>
      <c r="AC14" s="1" t="s">
        <v>925</v>
      </c>
      <c r="AD14" s="1" t="s">
        <v>542</v>
      </c>
      <c r="AE14" s="1" t="s">
        <v>683</v>
      </c>
      <c r="AF14" s="1" t="s">
        <v>581</v>
      </c>
      <c r="AG14" s="1" t="s">
        <v>683</v>
      </c>
      <c r="AH14" s="6">
        <v>1700</v>
      </c>
      <c r="AI14" s="6">
        <v>1700</v>
      </c>
      <c r="AJ14" s="1"/>
      <c r="AK14" s="6">
        <v>0</v>
      </c>
      <c r="AL14" s="6">
        <v>0</v>
      </c>
      <c r="AM14" s="1" t="s">
        <v>831</v>
      </c>
      <c r="AN14" s="1" t="s">
        <v>327</v>
      </c>
      <c r="AO14" s="1"/>
      <c r="AP14" s="1" t="s">
        <v>8</v>
      </c>
      <c r="AQ14" s="1"/>
      <c r="AR14" s="1"/>
      <c r="AS14" s="2"/>
      <c r="AT14" s="1"/>
      <c r="AU14" s="1"/>
      <c r="AV14" s="1"/>
      <c r="AW14" s="1" t="s">
        <v>900</v>
      </c>
      <c r="AX14" s="7">
        <v>44505.581709508428</v>
      </c>
      <c r="AY14" s="1" t="s">
        <v>137</v>
      </c>
      <c r="AZ14" s="6">
        <v>1700</v>
      </c>
      <c r="BA14" s="5">
        <v>44505</v>
      </c>
      <c r="BB14" s="5">
        <v>44561</v>
      </c>
      <c r="BC14" s="5">
        <v>44505</v>
      </c>
      <c r="BD14" s="5">
        <v>44505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HYPERLINK("https://my.zakupivli.pro/remote/dispatcher/state_purchase_view/31468452", "UA-2021-11-05-004579-b")</f>
        <v>UA-2021-11-05-004579-b</v>
      </c>
      <c r="C15" s="2" t="s">
        <v>680</v>
      </c>
      <c r="D15" s="1" t="s">
        <v>902</v>
      </c>
      <c r="E15" s="1" t="s">
        <v>902</v>
      </c>
      <c r="F15" s="1" t="s">
        <v>214</v>
      </c>
      <c r="G15" s="1" t="s">
        <v>392</v>
      </c>
      <c r="H15" s="1" t="s">
        <v>617</v>
      </c>
      <c r="I15" s="1" t="s">
        <v>867</v>
      </c>
      <c r="J15" s="1" t="s">
        <v>638</v>
      </c>
      <c r="K15" s="1" t="s">
        <v>363</v>
      </c>
      <c r="L15" s="1" t="s">
        <v>553</v>
      </c>
      <c r="M15" s="1" t="s">
        <v>553</v>
      </c>
      <c r="N15" s="1" t="s">
        <v>109</v>
      </c>
      <c r="O15" s="1" t="s">
        <v>109</v>
      </c>
      <c r="P15" s="1" t="s">
        <v>109</v>
      </c>
      <c r="Q15" s="5">
        <v>44505</v>
      </c>
      <c r="R15" s="1"/>
      <c r="S15" s="1"/>
      <c r="T15" s="1"/>
      <c r="U15" s="1"/>
      <c r="V15" s="1" t="s">
        <v>890</v>
      </c>
      <c r="W15" s="4">
        <v>1</v>
      </c>
      <c r="X15" s="6">
        <v>5980</v>
      </c>
      <c r="Y15" s="1" t="s">
        <v>680</v>
      </c>
      <c r="Z15" s="1">
        <v>1</v>
      </c>
      <c r="AA15" s="6">
        <v>5980</v>
      </c>
      <c r="AB15" s="1" t="s">
        <v>948</v>
      </c>
      <c r="AC15" s="1" t="s">
        <v>925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5980</v>
      </c>
      <c r="AI15" s="6">
        <v>5980</v>
      </c>
      <c r="AJ15" s="1"/>
      <c r="AK15" s="6">
        <v>0</v>
      </c>
      <c r="AL15" s="6">
        <v>0</v>
      </c>
      <c r="AM15" s="1" t="s">
        <v>834</v>
      </c>
      <c r="AN15" s="1" t="s">
        <v>397</v>
      </c>
      <c r="AO15" s="1"/>
      <c r="AP15" s="1" t="s">
        <v>22</v>
      </c>
      <c r="AQ15" s="1"/>
      <c r="AR15" s="1"/>
      <c r="AS15" s="2"/>
      <c r="AT15" s="1"/>
      <c r="AU15" s="1"/>
      <c r="AV15" s="1"/>
      <c r="AW15" s="1" t="s">
        <v>900</v>
      </c>
      <c r="AX15" s="7">
        <v>44505.462086786356</v>
      </c>
      <c r="AY15" s="1" t="s">
        <v>512</v>
      </c>
      <c r="AZ15" s="6">
        <v>5980</v>
      </c>
      <c r="BA15" s="5">
        <v>44505</v>
      </c>
      <c r="BB15" s="5">
        <v>44561</v>
      </c>
      <c r="BC15" s="5">
        <v>44505</v>
      </c>
      <c r="BD15" s="5">
        <v>44505</v>
      </c>
      <c r="BE15" s="7">
        <v>44561</v>
      </c>
      <c r="BF15" s="1" t="s">
        <v>939</v>
      </c>
      <c r="BG15" s="1"/>
      <c r="BH15" s="1"/>
      <c r="BI15" s="1" t="s">
        <v>108</v>
      </c>
    </row>
    <row r="16" spans="1:61" x14ac:dyDescent="0.25">
      <c r="A16" s="4">
        <v>15</v>
      </c>
      <c r="B16" s="2" t="str">
        <f>HYPERLINK("https://my.zakupivli.pro/remote/dispatcher/state_purchase_view/31448319", "UA-2021-11-04-005794-b")</f>
        <v>UA-2021-11-04-005794-b</v>
      </c>
      <c r="C16" s="2" t="s">
        <v>680</v>
      </c>
      <c r="D16" s="1" t="s">
        <v>941</v>
      </c>
      <c r="E16" s="1" t="s">
        <v>941</v>
      </c>
      <c r="F16" s="1" t="s">
        <v>214</v>
      </c>
      <c r="G16" s="1" t="s">
        <v>176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553</v>
      </c>
      <c r="M16" s="1" t="s">
        <v>553</v>
      </c>
      <c r="N16" s="1" t="s">
        <v>109</v>
      </c>
      <c r="O16" s="1" t="s">
        <v>109</v>
      </c>
      <c r="P16" s="1" t="s">
        <v>109</v>
      </c>
      <c r="Q16" s="5">
        <v>44504</v>
      </c>
      <c r="R16" s="1"/>
      <c r="S16" s="1"/>
      <c r="T16" s="1"/>
      <c r="U16" s="1"/>
      <c r="V16" s="1" t="s">
        <v>890</v>
      </c>
      <c r="W16" s="4">
        <v>1</v>
      </c>
      <c r="X16" s="6">
        <v>47250</v>
      </c>
      <c r="Y16" s="1" t="s">
        <v>680</v>
      </c>
      <c r="Z16" s="1">
        <v>35000</v>
      </c>
      <c r="AA16" s="6">
        <v>1.35</v>
      </c>
      <c r="AB16" s="1" t="s">
        <v>911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47250</v>
      </c>
      <c r="AI16" s="6">
        <v>1.35</v>
      </c>
      <c r="AJ16" s="1"/>
      <c r="AK16" s="6">
        <v>0</v>
      </c>
      <c r="AL16" s="6">
        <v>0</v>
      </c>
      <c r="AM16" s="1" t="s">
        <v>864</v>
      </c>
      <c r="AN16" s="1" t="s">
        <v>248</v>
      </c>
      <c r="AO16" s="1"/>
      <c r="AP16" s="1" t="s">
        <v>31</v>
      </c>
      <c r="AQ16" s="1"/>
      <c r="AR16" s="1"/>
      <c r="AS16" s="2"/>
      <c r="AT16" s="1"/>
      <c r="AU16" s="1"/>
      <c r="AV16" s="1"/>
      <c r="AW16" s="1" t="s">
        <v>900</v>
      </c>
      <c r="AX16" s="7">
        <v>44504.689304980755</v>
      </c>
      <c r="AY16" s="1" t="s">
        <v>197</v>
      </c>
      <c r="AZ16" s="6">
        <v>47250</v>
      </c>
      <c r="BA16" s="5">
        <v>44505</v>
      </c>
      <c r="BB16" s="5">
        <v>44509</v>
      </c>
      <c r="BC16" s="5">
        <v>44504</v>
      </c>
      <c r="BD16" s="5">
        <v>44504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HYPERLINK("https://my.zakupivli.pro/remote/dispatcher/state_purchase_view/31402217", "UA-2021-11-03-015491-a")</f>
        <v>UA-2021-11-03-015491-a</v>
      </c>
      <c r="C17" s="2" t="s">
        <v>680</v>
      </c>
      <c r="D17" s="1" t="s">
        <v>933</v>
      </c>
      <c r="E17" s="1" t="s">
        <v>898</v>
      </c>
      <c r="F17" s="1" t="s">
        <v>214</v>
      </c>
      <c r="G17" s="1" t="s">
        <v>319</v>
      </c>
      <c r="H17" s="1" t="s">
        <v>617</v>
      </c>
      <c r="I17" s="1" t="s">
        <v>867</v>
      </c>
      <c r="J17" s="1" t="s">
        <v>638</v>
      </c>
      <c r="K17" s="1" t="s">
        <v>363</v>
      </c>
      <c r="L17" s="1" t="s">
        <v>553</v>
      </c>
      <c r="M17" s="1" t="s">
        <v>553</v>
      </c>
      <c r="N17" s="1" t="s">
        <v>109</v>
      </c>
      <c r="O17" s="1" t="s">
        <v>109</v>
      </c>
      <c r="P17" s="1" t="s">
        <v>109</v>
      </c>
      <c r="Q17" s="5">
        <v>44503</v>
      </c>
      <c r="R17" s="1"/>
      <c r="S17" s="1"/>
      <c r="T17" s="1"/>
      <c r="U17" s="1"/>
      <c r="V17" s="1" t="s">
        <v>890</v>
      </c>
      <c r="W17" s="4">
        <v>1</v>
      </c>
      <c r="X17" s="6">
        <v>45287.4</v>
      </c>
      <c r="Y17" s="1" t="s">
        <v>680</v>
      </c>
      <c r="Z17" s="1">
        <v>150</v>
      </c>
      <c r="AA17" s="6">
        <v>301.92</v>
      </c>
      <c r="AB17" s="1" t="s">
        <v>912</v>
      </c>
      <c r="AC17" s="1" t="s">
        <v>925</v>
      </c>
      <c r="AD17" s="1" t="s">
        <v>542</v>
      </c>
      <c r="AE17" s="1" t="s">
        <v>867</v>
      </c>
      <c r="AF17" s="1" t="s">
        <v>581</v>
      </c>
      <c r="AG17" s="1" t="s">
        <v>683</v>
      </c>
      <c r="AH17" s="6">
        <v>45287.4</v>
      </c>
      <c r="AI17" s="6">
        <v>301.916</v>
      </c>
      <c r="AJ17" s="1"/>
      <c r="AK17" s="6">
        <v>0</v>
      </c>
      <c r="AL17" s="6">
        <v>0</v>
      </c>
      <c r="AM17" s="1" t="s">
        <v>855</v>
      </c>
      <c r="AN17" s="1" t="s">
        <v>299</v>
      </c>
      <c r="AO17" s="1"/>
      <c r="AP17" s="1" t="s">
        <v>24</v>
      </c>
      <c r="AQ17" s="1"/>
      <c r="AR17" s="1"/>
      <c r="AS17" s="2"/>
      <c r="AT17" s="1"/>
      <c r="AU17" s="1"/>
      <c r="AV17" s="1"/>
      <c r="AW17" s="1" t="s">
        <v>900</v>
      </c>
      <c r="AX17" s="7">
        <v>44503.702136238011</v>
      </c>
      <c r="AY17" s="1" t="s">
        <v>194</v>
      </c>
      <c r="AZ17" s="6">
        <v>45287.4</v>
      </c>
      <c r="BA17" s="5">
        <v>44503</v>
      </c>
      <c r="BB17" s="5">
        <v>44510</v>
      </c>
      <c r="BC17" s="5">
        <v>44503</v>
      </c>
      <c r="BD17" s="5">
        <v>44503</v>
      </c>
      <c r="BE17" s="7">
        <v>44561</v>
      </c>
      <c r="BF17" s="1" t="s">
        <v>939</v>
      </c>
      <c r="BG17" s="1"/>
      <c r="BH17" s="1"/>
      <c r="BI17" s="1" t="s">
        <v>108</v>
      </c>
    </row>
    <row r="18" spans="1:61" x14ac:dyDescent="0.25">
      <c r="A18" s="4">
        <v>17</v>
      </c>
      <c r="B18" s="2" t="str">
        <f>HYPERLINK("https://my.zakupivli.pro/remote/dispatcher/state_purchase_view/31398354", "UA-2021-11-03-014117-a")</f>
        <v>UA-2021-11-03-014117-a</v>
      </c>
      <c r="C18" s="2" t="s">
        <v>680</v>
      </c>
      <c r="D18" s="1" t="s">
        <v>885</v>
      </c>
      <c r="E18" s="1" t="s">
        <v>945</v>
      </c>
      <c r="F18" s="1" t="s">
        <v>214</v>
      </c>
      <c r="G18" s="1" t="s">
        <v>318</v>
      </c>
      <c r="H18" s="1" t="s">
        <v>617</v>
      </c>
      <c r="I18" s="1" t="s">
        <v>867</v>
      </c>
      <c r="J18" s="1" t="s">
        <v>638</v>
      </c>
      <c r="K18" s="1" t="s">
        <v>363</v>
      </c>
      <c r="L18" s="1" t="s">
        <v>553</v>
      </c>
      <c r="M18" s="1" t="s">
        <v>553</v>
      </c>
      <c r="N18" s="1" t="s">
        <v>109</v>
      </c>
      <c r="O18" s="1" t="s">
        <v>109</v>
      </c>
      <c r="P18" s="1" t="s">
        <v>109</v>
      </c>
      <c r="Q18" s="5">
        <v>44503</v>
      </c>
      <c r="R18" s="1"/>
      <c r="S18" s="1"/>
      <c r="T18" s="1"/>
      <c r="U18" s="1"/>
      <c r="V18" s="1" t="s">
        <v>890</v>
      </c>
      <c r="W18" s="4">
        <v>1</v>
      </c>
      <c r="X18" s="6">
        <v>46599.97</v>
      </c>
      <c r="Y18" s="1" t="s">
        <v>680</v>
      </c>
      <c r="Z18" s="1">
        <v>11</v>
      </c>
      <c r="AA18" s="6">
        <v>4236.3599999999997</v>
      </c>
      <c r="AB18" s="1" t="s">
        <v>912</v>
      </c>
      <c r="AC18" s="1" t="s">
        <v>925</v>
      </c>
      <c r="AD18" s="1" t="s">
        <v>542</v>
      </c>
      <c r="AE18" s="1" t="s">
        <v>867</v>
      </c>
      <c r="AF18" s="1" t="s">
        <v>581</v>
      </c>
      <c r="AG18" s="1" t="s">
        <v>683</v>
      </c>
      <c r="AH18" s="6">
        <v>46599.97</v>
      </c>
      <c r="AI18" s="6">
        <v>4236.3609090909094</v>
      </c>
      <c r="AJ18" s="1"/>
      <c r="AK18" s="6">
        <v>0</v>
      </c>
      <c r="AL18" s="6">
        <v>0</v>
      </c>
      <c r="AM18" s="1" t="s">
        <v>855</v>
      </c>
      <c r="AN18" s="1" t="s">
        <v>299</v>
      </c>
      <c r="AO18" s="1"/>
      <c r="AP18" s="1" t="s">
        <v>24</v>
      </c>
      <c r="AQ18" s="1"/>
      <c r="AR18" s="1"/>
      <c r="AS18" s="2"/>
      <c r="AT18" s="1"/>
      <c r="AU18" s="1"/>
      <c r="AV18" s="1"/>
      <c r="AW18" s="1" t="s">
        <v>900</v>
      </c>
      <c r="AX18" s="7">
        <v>44503.674941015692</v>
      </c>
      <c r="AY18" s="1" t="s">
        <v>185</v>
      </c>
      <c r="AZ18" s="6">
        <v>46599.97</v>
      </c>
      <c r="BA18" s="5">
        <v>44503</v>
      </c>
      <c r="BB18" s="5">
        <v>44561</v>
      </c>
      <c r="BC18" s="5">
        <v>44503</v>
      </c>
      <c r="BD18" s="5">
        <v>44503</v>
      </c>
      <c r="BE18" s="7">
        <v>44561</v>
      </c>
      <c r="BF18" s="1" t="s">
        <v>939</v>
      </c>
      <c r="BG18" s="1"/>
      <c r="BH18" s="1"/>
      <c r="BI18" s="1" t="s">
        <v>108</v>
      </c>
    </row>
    <row r="19" spans="1:61" x14ac:dyDescent="0.25">
      <c r="A19" s="4">
        <v>18</v>
      </c>
      <c r="B19" s="2" t="str">
        <f>HYPERLINK("https://my.zakupivli.pro/remote/dispatcher/state_purchase_view/31373668", "UA-2021-11-03-005167-a")</f>
        <v>UA-2021-11-03-005167-a</v>
      </c>
      <c r="C19" s="2" t="s">
        <v>680</v>
      </c>
      <c r="D19" s="1" t="s">
        <v>885</v>
      </c>
      <c r="E19" s="1" t="s">
        <v>946</v>
      </c>
      <c r="F19" s="1" t="s">
        <v>214</v>
      </c>
      <c r="G19" s="1" t="s">
        <v>318</v>
      </c>
      <c r="H19" s="1" t="s">
        <v>617</v>
      </c>
      <c r="I19" s="1" t="s">
        <v>867</v>
      </c>
      <c r="J19" s="1" t="s">
        <v>638</v>
      </c>
      <c r="K19" s="1" t="s">
        <v>363</v>
      </c>
      <c r="L19" s="1" t="s">
        <v>553</v>
      </c>
      <c r="M19" s="1" t="s">
        <v>553</v>
      </c>
      <c r="N19" s="1" t="s">
        <v>109</v>
      </c>
      <c r="O19" s="1" t="s">
        <v>109</v>
      </c>
      <c r="P19" s="1" t="s">
        <v>109</v>
      </c>
      <c r="Q19" s="5">
        <v>44503</v>
      </c>
      <c r="R19" s="1"/>
      <c r="S19" s="1"/>
      <c r="T19" s="1"/>
      <c r="U19" s="1"/>
      <c r="V19" s="1" t="s">
        <v>890</v>
      </c>
      <c r="W19" s="4">
        <v>1</v>
      </c>
      <c r="X19" s="6">
        <v>12000</v>
      </c>
      <c r="Y19" s="1" t="s">
        <v>680</v>
      </c>
      <c r="Z19" s="1">
        <v>3</v>
      </c>
      <c r="AA19" s="6">
        <v>4000</v>
      </c>
      <c r="AB19" s="1" t="s">
        <v>948</v>
      </c>
      <c r="AC19" s="1" t="s">
        <v>925</v>
      </c>
      <c r="AD19" s="1" t="s">
        <v>542</v>
      </c>
      <c r="AE19" s="1" t="s">
        <v>867</v>
      </c>
      <c r="AF19" s="1" t="s">
        <v>581</v>
      </c>
      <c r="AG19" s="1" t="s">
        <v>683</v>
      </c>
      <c r="AH19" s="6">
        <v>12000</v>
      </c>
      <c r="AI19" s="6">
        <v>4000</v>
      </c>
      <c r="AJ19" s="1"/>
      <c r="AK19" s="6">
        <v>0</v>
      </c>
      <c r="AL19" s="6">
        <v>0</v>
      </c>
      <c r="AM19" s="1" t="s">
        <v>855</v>
      </c>
      <c r="AN19" s="1" t="s">
        <v>299</v>
      </c>
      <c r="AO19" s="1"/>
      <c r="AP19" s="1" t="s">
        <v>349</v>
      </c>
      <c r="AQ19" s="1"/>
      <c r="AR19" s="1"/>
      <c r="AS19" s="2"/>
      <c r="AT19" s="1"/>
      <c r="AU19" s="1"/>
      <c r="AV19" s="1"/>
      <c r="AW19" s="1" t="s">
        <v>900</v>
      </c>
      <c r="AX19" s="7">
        <v>44503.48261236558</v>
      </c>
      <c r="AY19" s="1" t="s">
        <v>511</v>
      </c>
      <c r="AZ19" s="6">
        <v>12000</v>
      </c>
      <c r="BA19" s="5">
        <v>44502</v>
      </c>
      <c r="BB19" s="5">
        <v>44561</v>
      </c>
      <c r="BC19" s="5">
        <v>44502</v>
      </c>
      <c r="BD19" s="5">
        <v>44502</v>
      </c>
      <c r="BE19" s="7">
        <v>44561</v>
      </c>
      <c r="BF19" s="1" t="s">
        <v>939</v>
      </c>
      <c r="BG19" s="1"/>
      <c r="BH19" s="1"/>
      <c r="BI19" s="1" t="s">
        <v>108</v>
      </c>
    </row>
    <row r="20" spans="1:61" x14ac:dyDescent="0.25">
      <c r="A20" s="4">
        <v>19</v>
      </c>
      <c r="B20" s="2" t="str">
        <f>HYPERLINK("https://my.zakupivli.pro/remote/dispatcher/state_purchase_view/31333345", "UA-2021-11-02-007626-a")</f>
        <v>UA-2021-11-02-007626-a</v>
      </c>
      <c r="C20" s="2" t="s">
        <v>680</v>
      </c>
      <c r="D20" s="1" t="s">
        <v>652</v>
      </c>
      <c r="E20" s="1" t="s">
        <v>651</v>
      </c>
      <c r="F20" s="1" t="s">
        <v>214</v>
      </c>
      <c r="G20" s="1" t="s">
        <v>515</v>
      </c>
      <c r="H20" s="1" t="s">
        <v>617</v>
      </c>
      <c r="I20" s="1" t="s">
        <v>867</v>
      </c>
      <c r="J20" s="1" t="s">
        <v>638</v>
      </c>
      <c r="K20" s="1" t="s">
        <v>363</v>
      </c>
      <c r="L20" s="1" t="s">
        <v>553</v>
      </c>
      <c r="M20" s="1" t="s">
        <v>553</v>
      </c>
      <c r="N20" s="1" t="s">
        <v>109</v>
      </c>
      <c r="O20" s="1" t="s">
        <v>109</v>
      </c>
      <c r="P20" s="1" t="s">
        <v>109</v>
      </c>
      <c r="Q20" s="5">
        <v>44502</v>
      </c>
      <c r="R20" s="1"/>
      <c r="S20" s="1"/>
      <c r="T20" s="1"/>
      <c r="U20" s="1"/>
      <c r="V20" s="1" t="s">
        <v>890</v>
      </c>
      <c r="W20" s="4">
        <v>1</v>
      </c>
      <c r="X20" s="6">
        <v>923.04</v>
      </c>
      <c r="Y20" s="1" t="s">
        <v>680</v>
      </c>
      <c r="Z20" s="1">
        <v>8</v>
      </c>
      <c r="AA20" s="6">
        <v>115.38</v>
      </c>
      <c r="AB20" s="1" t="s">
        <v>929</v>
      </c>
      <c r="AC20" s="1" t="s">
        <v>925</v>
      </c>
      <c r="AD20" s="1" t="s">
        <v>542</v>
      </c>
      <c r="AE20" s="1" t="s">
        <v>867</v>
      </c>
      <c r="AF20" s="1" t="s">
        <v>581</v>
      </c>
      <c r="AG20" s="1" t="s">
        <v>683</v>
      </c>
      <c r="AH20" s="6">
        <v>923.04</v>
      </c>
      <c r="AI20" s="6">
        <v>115.38</v>
      </c>
      <c r="AJ20" s="1"/>
      <c r="AK20" s="6">
        <v>0</v>
      </c>
      <c r="AL20" s="6">
        <v>0</v>
      </c>
      <c r="AM20" s="1" t="s">
        <v>588</v>
      </c>
      <c r="AN20" s="1" t="s">
        <v>357</v>
      </c>
      <c r="AO20" s="1"/>
      <c r="AP20" s="1" t="s">
        <v>350</v>
      </c>
      <c r="AQ20" s="1"/>
      <c r="AR20" s="1"/>
      <c r="AS20" s="2"/>
      <c r="AT20" s="1"/>
      <c r="AU20" s="1"/>
      <c r="AV20" s="1"/>
      <c r="AW20" s="1" t="s">
        <v>900</v>
      </c>
      <c r="AX20" s="7">
        <v>44502.55569061594</v>
      </c>
      <c r="AY20" s="1" t="s">
        <v>534</v>
      </c>
      <c r="AZ20" s="6">
        <v>923.04</v>
      </c>
      <c r="BA20" s="5">
        <v>44498</v>
      </c>
      <c r="BB20" s="5">
        <v>44561</v>
      </c>
      <c r="BC20" s="5">
        <v>44498</v>
      </c>
      <c r="BD20" s="5">
        <v>44498</v>
      </c>
      <c r="BE20" s="7">
        <v>44561</v>
      </c>
      <c r="BF20" s="1" t="s">
        <v>939</v>
      </c>
      <c r="BG20" s="1"/>
      <c r="BH20" s="1"/>
      <c r="BI20" s="1" t="s">
        <v>108</v>
      </c>
    </row>
    <row r="21" spans="1:61" x14ac:dyDescent="0.25">
      <c r="A21" s="4">
        <v>20</v>
      </c>
      <c r="B21" s="2" t="str">
        <f>HYPERLINK("https://my.zakupivli.pro/remote/dispatcher/state_purchase_view/31276561", "UA-2021-11-01-001917-a")</f>
        <v>UA-2021-11-01-001917-a</v>
      </c>
      <c r="C21" s="2" t="s">
        <v>680</v>
      </c>
      <c r="D21" s="1" t="s">
        <v>914</v>
      </c>
      <c r="E21" s="1" t="s">
        <v>913</v>
      </c>
      <c r="F21" s="1" t="s">
        <v>214</v>
      </c>
      <c r="G21" s="1" t="s">
        <v>515</v>
      </c>
      <c r="H21" s="1" t="s">
        <v>617</v>
      </c>
      <c r="I21" s="1" t="s">
        <v>867</v>
      </c>
      <c r="J21" s="1" t="s">
        <v>638</v>
      </c>
      <c r="K21" s="1" t="s">
        <v>363</v>
      </c>
      <c r="L21" s="1" t="s">
        <v>553</v>
      </c>
      <c r="M21" s="1" t="s">
        <v>553</v>
      </c>
      <c r="N21" s="1" t="s">
        <v>109</v>
      </c>
      <c r="O21" s="1" t="s">
        <v>109</v>
      </c>
      <c r="P21" s="1" t="s">
        <v>109</v>
      </c>
      <c r="Q21" s="5">
        <v>44501</v>
      </c>
      <c r="R21" s="1"/>
      <c r="S21" s="1"/>
      <c r="T21" s="1"/>
      <c r="U21" s="1"/>
      <c r="V21" s="1" t="s">
        <v>890</v>
      </c>
      <c r="W21" s="4">
        <v>1</v>
      </c>
      <c r="X21" s="6">
        <v>4930.22</v>
      </c>
      <c r="Y21" s="1" t="s">
        <v>680</v>
      </c>
      <c r="Z21" s="1">
        <v>46</v>
      </c>
      <c r="AA21" s="6">
        <v>107.18</v>
      </c>
      <c r="AB21" s="1" t="s">
        <v>929</v>
      </c>
      <c r="AC21" s="1" t="s">
        <v>925</v>
      </c>
      <c r="AD21" s="1" t="s">
        <v>542</v>
      </c>
      <c r="AE21" s="1" t="s">
        <v>867</v>
      </c>
      <c r="AF21" s="1" t="s">
        <v>581</v>
      </c>
      <c r="AG21" s="1" t="s">
        <v>683</v>
      </c>
      <c r="AH21" s="6">
        <v>4930.22</v>
      </c>
      <c r="AI21" s="6">
        <v>107.17869565217391</v>
      </c>
      <c r="AJ21" s="1"/>
      <c r="AK21" s="6">
        <v>0</v>
      </c>
      <c r="AL21" s="6">
        <v>0</v>
      </c>
      <c r="AM21" s="1" t="s">
        <v>588</v>
      </c>
      <c r="AN21" s="1" t="s">
        <v>357</v>
      </c>
      <c r="AO21" s="1"/>
      <c r="AP21" s="1" t="s">
        <v>26</v>
      </c>
      <c r="AQ21" s="1"/>
      <c r="AR21" s="1"/>
      <c r="AS21" s="2"/>
      <c r="AT21" s="1"/>
      <c r="AU21" s="1"/>
      <c r="AV21" s="1"/>
      <c r="AW21" s="1" t="s">
        <v>900</v>
      </c>
      <c r="AX21" s="7">
        <v>44501.437826018446</v>
      </c>
      <c r="AY21" s="1" t="s">
        <v>183</v>
      </c>
      <c r="AZ21" s="6">
        <v>4930.22</v>
      </c>
      <c r="BA21" s="5">
        <v>44501</v>
      </c>
      <c r="BB21" s="5">
        <v>44561</v>
      </c>
      <c r="BC21" s="5">
        <v>44501</v>
      </c>
      <c r="BD21" s="5">
        <v>44501</v>
      </c>
      <c r="BE21" s="7">
        <v>44561</v>
      </c>
      <c r="BF21" s="1" t="s">
        <v>939</v>
      </c>
      <c r="BG21" s="1"/>
      <c r="BH21" s="1"/>
      <c r="BI21" s="1" t="s">
        <v>108</v>
      </c>
    </row>
  </sheetData>
  <hyperlinks>
    <hyperlink ref="B2" r:id="rId1" display="https://my.zakupivli.pro/remote/dispatcher/state_purchase_view/32394626" xr:uid="{00000000-0004-0000-0000-00001F000000}"/>
    <hyperlink ref="B3" r:id="rId2" display="https://my.zakupivli.pro/remote/dispatcher/state_purchase_view/32391187" xr:uid="{00000000-0004-0000-0000-000020000000}"/>
    <hyperlink ref="B4" r:id="rId3" display="https://my.zakupivli.pro/remote/dispatcher/state_purchase_view/32354838" xr:uid="{00000000-0004-0000-0000-000021000000}"/>
    <hyperlink ref="B5" r:id="rId4" display="https://my.zakupivli.pro/remote/dispatcher/state_purchase_view/32345722" xr:uid="{00000000-0004-0000-0000-000022000000}"/>
    <hyperlink ref="B6" r:id="rId5" display="https://my.zakupivli.pro/remote/dispatcher/state_purchase_view/32341917" xr:uid="{00000000-0004-0000-0000-000023000000}"/>
    <hyperlink ref="B7" r:id="rId6" display="https://my.zakupivli.pro/remote/dispatcher/state_purchase_view/32232739" xr:uid="{00000000-0004-0000-0000-000024000000}"/>
    <hyperlink ref="B8" r:id="rId7" display="https://my.zakupivli.pro/remote/dispatcher/state_purchase_view/32034616" xr:uid="{00000000-0004-0000-0000-000025000000}"/>
    <hyperlink ref="B9" r:id="rId8" display="https://my.zakupivli.pro/remote/dispatcher/state_purchase_view/31992249" xr:uid="{00000000-0004-0000-0000-000026000000}"/>
    <hyperlink ref="B10" r:id="rId9" display="https://my.zakupivli.pro/remote/dispatcher/state_purchase_view/31644502" xr:uid="{00000000-0004-0000-0000-000027000000}"/>
    <hyperlink ref="B11" r:id="rId10" display="https://my.zakupivli.pro/remote/dispatcher/state_purchase_view/31627807" xr:uid="{00000000-0004-0000-0000-000028000000}"/>
    <hyperlink ref="B12" r:id="rId11" display="https://my.zakupivli.pro/remote/dispatcher/state_purchase_view/31619856" xr:uid="{00000000-0004-0000-0000-000029000000}"/>
    <hyperlink ref="B13" r:id="rId12" display="https://my.zakupivli.pro/remote/dispatcher/state_purchase_view/31614764" xr:uid="{00000000-0004-0000-0000-00002A000000}"/>
    <hyperlink ref="B14" r:id="rId13" display="https://my.zakupivli.pro/remote/dispatcher/state_purchase_view/31482916" xr:uid="{00000000-0004-0000-0000-00002B000000}"/>
    <hyperlink ref="B15" r:id="rId14" display="https://my.zakupivli.pro/remote/dispatcher/state_purchase_view/31468452" xr:uid="{00000000-0004-0000-0000-00002C000000}"/>
    <hyperlink ref="B16" r:id="rId15" display="https://my.zakupivli.pro/remote/dispatcher/state_purchase_view/31448319" xr:uid="{00000000-0004-0000-0000-00002D000000}"/>
    <hyperlink ref="B17" r:id="rId16" display="https://my.zakupivli.pro/remote/dispatcher/state_purchase_view/31402217" xr:uid="{00000000-0004-0000-0000-00002E000000}"/>
    <hyperlink ref="B18" r:id="rId17" display="https://my.zakupivli.pro/remote/dispatcher/state_purchase_view/31398354" xr:uid="{00000000-0004-0000-0000-00002F000000}"/>
    <hyperlink ref="B19" r:id="rId18" display="https://my.zakupivli.pro/remote/dispatcher/state_purchase_view/31373668" xr:uid="{00000000-0004-0000-0000-000030000000}"/>
    <hyperlink ref="B20" r:id="rId19" display="https://my.zakupivli.pro/remote/dispatcher/state_purchase_view/31333345" xr:uid="{00000000-0004-0000-0000-000031000000}"/>
    <hyperlink ref="B21" r:id="rId20" display="https://my.zakupivli.pro/remote/dispatcher/state_purchase_view/31276561" xr:uid="{00000000-0004-0000-0000-000032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D1DA4-6A8D-4802-A7A7-6404D83749BC}">
  <dimension ref="A1:BI26"/>
  <sheetViews>
    <sheetView tabSelected="1" topLeftCell="A2" workbookViewId="0">
      <selection activeCell="I30" sqref="I30"/>
    </sheetView>
  </sheetViews>
  <sheetFormatPr defaultRowHeight="15" x14ac:dyDescent="0.25"/>
  <sheetData>
    <row r="1" spans="1:61" ht="141.75" thickBot="1" x14ac:dyDescent="0.3">
      <c r="A1" s="3" t="s">
        <v>949</v>
      </c>
      <c r="B1" s="3" t="s">
        <v>551</v>
      </c>
      <c r="C1" s="3" t="s">
        <v>552</v>
      </c>
      <c r="D1" s="3" t="s">
        <v>873</v>
      </c>
      <c r="E1" s="3" t="s">
        <v>757</v>
      </c>
      <c r="F1" s="3" t="s">
        <v>776</v>
      </c>
      <c r="G1" s="3" t="s">
        <v>633</v>
      </c>
      <c r="H1" s="3" t="s">
        <v>869</v>
      </c>
      <c r="I1" s="3" t="s">
        <v>625</v>
      </c>
      <c r="J1" s="3" t="s">
        <v>690</v>
      </c>
      <c r="K1" s="3" t="s">
        <v>547</v>
      </c>
      <c r="L1" s="3" t="s">
        <v>691</v>
      </c>
      <c r="M1" s="3" t="s">
        <v>692</v>
      </c>
      <c r="N1" s="3" t="s">
        <v>576</v>
      </c>
      <c r="O1" s="3" t="s">
        <v>577</v>
      </c>
      <c r="P1" s="3" t="s">
        <v>575</v>
      </c>
      <c r="Q1" s="3" t="s">
        <v>594</v>
      </c>
      <c r="R1" s="3" t="s">
        <v>598</v>
      </c>
      <c r="S1" s="3" t="s">
        <v>597</v>
      </c>
      <c r="T1" s="3" t="s">
        <v>759</v>
      </c>
      <c r="U1" s="3" t="s">
        <v>758</v>
      </c>
      <c r="V1" s="3" t="s">
        <v>592</v>
      </c>
      <c r="W1" s="3" t="s">
        <v>650</v>
      </c>
      <c r="X1" s="3" t="s">
        <v>694</v>
      </c>
      <c r="Y1" s="3" t="s">
        <v>695</v>
      </c>
      <c r="Z1" s="3" t="s">
        <v>649</v>
      </c>
      <c r="AA1" s="3" t="s">
        <v>696</v>
      </c>
      <c r="AB1" s="3" t="s">
        <v>687</v>
      </c>
      <c r="AC1" s="3" t="s">
        <v>645</v>
      </c>
      <c r="AD1" s="3" t="s">
        <v>572</v>
      </c>
      <c r="AE1" s="3" t="s">
        <v>615</v>
      </c>
      <c r="AF1" s="3" t="s">
        <v>801</v>
      </c>
      <c r="AG1" s="3" t="s">
        <v>681</v>
      </c>
      <c r="AH1" s="3" t="s">
        <v>764</v>
      </c>
      <c r="AI1" s="3" t="s">
        <v>765</v>
      </c>
      <c r="AJ1" s="3" t="s">
        <v>678</v>
      </c>
      <c r="AK1" s="3" t="s">
        <v>802</v>
      </c>
      <c r="AL1" s="3" t="s">
        <v>1</v>
      </c>
      <c r="AM1" s="3" t="s">
        <v>877</v>
      </c>
      <c r="AN1" s="3" t="s">
        <v>548</v>
      </c>
      <c r="AO1" s="3" t="s">
        <v>610</v>
      </c>
      <c r="AP1" s="3" t="s">
        <v>639</v>
      </c>
      <c r="AQ1" s="3" t="s">
        <v>802</v>
      </c>
      <c r="AR1" s="3" t="s">
        <v>1</v>
      </c>
      <c r="AS1" s="3" t="s">
        <v>718</v>
      </c>
      <c r="AT1" s="3" t="s">
        <v>595</v>
      </c>
      <c r="AU1" s="3" t="s">
        <v>875</v>
      </c>
      <c r="AV1" s="3" t="s">
        <v>874</v>
      </c>
      <c r="AW1" s="3" t="s">
        <v>793</v>
      </c>
      <c r="AX1" s="3" t="s">
        <v>593</v>
      </c>
      <c r="AY1" s="3" t="s">
        <v>682</v>
      </c>
      <c r="AZ1" s="3" t="s">
        <v>803</v>
      </c>
      <c r="BA1" s="3" t="s">
        <v>800</v>
      </c>
      <c r="BB1" s="3" t="s">
        <v>799</v>
      </c>
      <c r="BC1" s="3" t="s">
        <v>596</v>
      </c>
      <c r="BD1" s="3" t="s">
        <v>607</v>
      </c>
      <c r="BE1" s="3" t="s">
        <v>606</v>
      </c>
      <c r="BF1" s="3" t="s">
        <v>794</v>
      </c>
      <c r="BG1" s="3" t="s">
        <v>761</v>
      </c>
      <c r="BH1" s="3" t="s">
        <v>672</v>
      </c>
      <c r="BI1" s="3" t="s">
        <v>578</v>
      </c>
    </row>
    <row r="2" spans="1:61" x14ac:dyDescent="0.25">
      <c r="A2" s="4">
        <v>1</v>
      </c>
      <c r="B2" s="2" t="str">
        <f>HYPERLINK("https://my.zakupivli.pro/remote/dispatcher/state_purchase_view/33900897", "UA-2021-12-31-000433-c")</f>
        <v>UA-2021-12-31-000433-c</v>
      </c>
      <c r="C2" s="2" t="s">
        <v>680</v>
      </c>
      <c r="D2" s="1" t="s">
        <v>928</v>
      </c>
      <c r="E2" s="1" t="s">
        <v>930</v>
      </c>
      <c r="F2" s="1" t="s">
        <v>214</v>
      </c>
      <c r="G2" s="1" t="s">
        <v>444</v>
      </c>
      <c r="H2" s="1" t="s">
        <v>617</v>
      </c>
      <c r="I2" s="1" t="s">
        <v>867</v>
      </c>
      <c r="J2" s="1" t="s">
        <v>638</v>
      </c>
      <c r="K2" s="1" t="s">
        <v>363</v>
      </c>
      <c r="L2" s="1" t="s">
        <v>553</v>
      </c>
      <c r="M2" s="1" t="s">
        <v>553</v>
      </c>
      <c r="N2" s="1" t="s">
        <v>109</v>
      </c>
      <c r="O2" s="1" t="s">
        <v>109</v>
      </c>
      <c r="P2" s="1" t="s">
        <v>109</v>
      </c>
      <c r="Q2" s="5">
        <v>44561</v>
      </c>
      <c r="R2" s="1"/>
      <c r="S2" s="1"/>
      <c r="T2" s="1"/>
      <c r="U2" s="1"/>
      <c r="V2" s="1" t="s">
        <v>890</v>
      </c>
      <c r="W2" s="4">
        <v>1</v>
      </c>
      <c r="X2" s="6">
        <v>1900</v>
      </c>
      <c r="Y2" s="1" t="s">
        <v>680</v>
      </c>
      <c r="Z2" s="1">
        <v>1</v>
      </c>
      <c r="AA2" s="6">
        <v>1900</v>
      </c>
      <c r="AB2" s="1" t="s">
        <v>948</v>
      </c>
      <c r="AC2" s="1" t="s">
        <v>925</v>
      </c>
      <c r="AD2" s="1" t="s">
        <v>542</v>
      </c>
      <c r="AE2" s="1" t="s">
        <v>683</v>
      </c>
      <c r="AF2" s="1" t="s">
        <v>581</v>
      </c>
      <c r="AG2" s="1" t="s">
        <v>683</v>
      </c>
      <c r="AH2" s="6">
        <v>1900</v>
      </c>
      <c r="AI2" s="6">
        <v>1900</v>
      </c>
      <c r="AJ2" s="1"/>
      <c r="AK2" s="6">
        <v>0</v>
      </c>
      <c r="AL2" s="6">
        <v>0</v>
      </c>
      <c r="AM2" s="1" t="s">
        <v>673</v>
      </c>
      <c r="AN2" s="1" t="s">
        <v>253</v>
      </c>
      <c r="AO2" s="1"/>
      <c r="AP2" s="1" t="s">
        <v>29</v>
      </c>
      <c r="AQ2" s="1"/>
      <c r="AR2" s="1"/>
      <c r="AS2" s="2"/>
      <c r="AT2" s="1"/>
      <c r="AU2" s="1"/>
      <c r="AV2" s="1"/>
      <c r="AW2" s="1" t="s">
        <v>900</v>
      </c>
      <c r="AX2" s="7">
        <v>44561.372901275048</v>
      </c>
      <c r="AY2" s="1" t="s">
        <v>535</v>
      </c>
      <c r="AZ2" s="6">
        <v>1900</v>
      </c>
      <c r="BA2" s="5">
        <v>44561</v>
      </c>
      <c r="BB2" s="5">
        <v>44561</v>
      </c>
      <c r="BC2" s="5">
        <v>44561</v>
      </c>
      <c r="BD2" s="5">
        <v>44561</v>
      </c>
      <c r="BE2" s="7">
        <v>44561</v>
      </c>
      <c r="BF2" s="1" t="s">
        <v>939</v>
      </c>
      <c r="BG2" s="1"/>
      <c r="BH2" s="1"/>
      <c r="BI2" s="1" t="s">
        <v>108</v>
      </c>
    </row>
    <row r="3" spans="1:61" x14ac:dyDescent="0.25">
      <c r="A3" s="4">
        <v>2</v>
      </c>
      <c r="B3" s="2" t="str">
        <f>HYPERLINK("https://my.zakupivli.pro/remote/dispatcher/state_purchase_view/33842483", "UA-2021-12-29-007604-c")</f>
        <v>UA-2021-12-29-007604-c</v>
      </c>
      <c r="C3" s="2" t="s">
        <v>680</v>
      </c>
      <c r="D3" s="1" t="s">
        <v>901</v>
      </c>
      <c r="E3" s="1" t="s">
        <v>901</v>
      </c>
      <c r="F3" s="1" t="s">
        <v>214</v>
      </c>
      <c r="G3" s="1" t="s">
        <v>315</v>
      </c>
      <c r="H3" s="1" t="s">
        <v>617</v>
      </c>
      <c r="I3" s="1" t="s">
        <v>867</v>
      </c>
      <c r="J3" s="1" t="s">
        <v>638</v>
      </c>
      <c r="K3" s="1" t="s">
        <v>363</v>
      </c>
      <c r="L3" s="1" t="s">
        <v>553</v>
      </c>
      <c r="M3" s="1" t="s">
        <v>553</v>
      </c>
      <c r="N3" s="1" t="s">
        <v>109</v>
      </c>
      <c r="O3" s="1" t="s">
        <v>109</v>
      </c>
      <c r="P3" s="1" t="s">
        <v>109</v>
      </c>
      <c r="Q3" s="5">
        <v>44559</v>
      </c>
      <c r="R3" s="1"/>
      <c r="S3" s="1"/>
      <c r="T3" s="1"/>
      <c r="U3" s="1"/>
      <c r="V3" s="1" t="s">
        <v>890</v>
      </c>
      <c r="W3" s="4">
        <v>1</v>
      </c>
      <c r="X3" s="6">
        <v>4955</v>
      </c>
      <c r="Y3" s="1" t="s">
        <v>680</v>
      </c>
      <c r="Z3" s="1">
        <v>24</v>
      </c>
      <c r="AA3" s="6">
        <v>206.46</v>
      </c>
      <c r="AB3" s="1" t="s">
        <v>948</v>
      </c>
      <c r="AC3" s="1" t="s">
        <v>925</v>
      </c>
      <c r="AD3" s="1" t="s">
        <v>542</v>
      </c>
      <c r="AE3" s="1" t="s">
        <v>683</v>
      </c>
      <c r="AF3" s="1" t="s">
        <v>581</v>
      </c>
      <c r="AG3" s="1" t="s">
        <v>683</v>
      </c>
      <c r="AH3" s="6">
        <v>4955</v>
      </c>
      <c r="AI3" s="6">
        <v>206.45833333333334</v>
      </c>
      <c r="AJ3" s="1"/>
      <c r="AK3" s="6">
        <v>0</v>
      </c>
      <c r="AL3" s="6">
        <v>0</v>
      </c>
      <c r="AM3" s="1" t="s">
        <v>769</v>
      </c>
      <c r="AN3" s="1" t="s">
        <v>250</v>
      </c>
      <c r="AO3" s="1"/>
      <c r="AP3" s="1" t="s">
        <v>106</v>
      </c>
      <c r="AQ3" s="1"/>
      <c r="AR3" s="1"/>
      <c r="AS3" s="2"/>
      <c r="AT3" s="1"/>
      <c r="AU3" s="1"/>
      <c r="AV3" s="1"/>
      <c r="AW3" s="1" t="s">
        <v>900</v>
      </c>
      <c r="AX3" s="7">
        <v>44559.604878765706</v>
      </c>
      <c r="AY3" s="1" t="s">
        <v>533</v>
      </c>
      <c r="AZ3" s="6">
        <v>4955</v>
      </c>
      <c r="BA3" s="5">
        <v>44559</v>
      </c>
      <c r="BB3" s="5">
        <v>44561</v>
      </c>
      <c r="BC3" s="5">
        <v>44559</v>
      </c>
      <c r="BD3" s="5">
        <v>44559</v>
      </c>
      <c r="BE3" s="7">
        <v>44561</v>
      </c>
      <c r="BF3" s="1" t="s">
        <v>939</v>
      </c>
      <c r="BG3" s="1"/>
      <c r="BH3" s="1"/>
      <c r="BI3" s="1" t="s">
        <v>108</v>
      </c>
    </row>
    <row r="4" spans="1:61" x14ac:dyDescent="0.25">
      <c r="A4" s="4">
        <v>3</v>
      </c>
      <c r="B4" s="2" t="str">
        <f>HYPERLINK("https://my.zakupivli.pro/remote/dispatcher/state_purchase_view/33771525", "UA-2021-12-28-003806-c")</f>
        <v>UA-2021-12-28-003806-c</v>
      </c>
      <c r="C4" s="2" t="s">
        <v>680</v>
      </c>
      <c r="D4" s="1" t="s">
        <v>906</v>
      </c>
      <c r="E4" s="1" t="s">
        <v>870</v>
      </c>
      <c r="F4" s="1" t="s">
        <v>225</v>
      </c>
      <c r="G4" s="1" t="s">
        <v>418</v>
      </c>
      <c r="H4" s="1" t="s">
        <v>791</v>
      </c>
      <c r="I4" s="1" t="s">
        <v>867</v>
      </c>
      <c r="J4" s="1" t="s">
        <v>638</v>
      </c>
      <c r="K4" s="1" t="s">
        <v>363</v>
      </c>
      <c r="L4" s="1" t="s">
        <v>553</v>
      </c>
      <c r="M4" s="1" t="s">
        <v>553</v>
      </c>
      <c r="N4" s="1" t="s">
        <v>109</v>
      </c>
      <c r="O4" s="1" t="s">
        <v>109</v>
      </c>
      <c r="P4" s="1" t="s">
        <v>109</v>
      </c>
      <c r="Q4" s="5">
        <v>44558</v>
      </c>
      <c r="R4" s="5">
        <v>44558</v>
      </c>
      <c r="S4" s="5">
        <v>44565</v>
      </c>
      <c r="T4" s="5">
        <v>44565</v>
      </c>
      <c r="U4" s="5">
        <v>44574</v>
      </c>
      <c r="V4" s="1" t="s">
        <v>891</v>
      </c>
      <c r="W4" s="4">
        <v>1</v>
      </c>
      <c r="X4" s="6">
        <v>135000</v>
      </c>
      <c r="Y4" s="1" t="s">
        <v>680</v>
      </c>
      <c r="Z4" s="1" t="s">
        <v>912</v>
      </c>
      <c r="AA4" s="1" t="s">
        <v>912</v>
      </c>
      <c r="AB4" s="1" t="s">
        <v>912</v>
      </c>
      <c r="AC4" s="6">
        <v>1350</v>
      </c>
      <c r="AD4" s="1" t="s">
        <v>542</v>
      </c>
      <c r="AE4" s="1" t="s">
        <v>867</v>
      </c>
      <c r="AF4" s="1" t="s">
        <v>581</v>
      </c>
      <c r="AG4" s="1" t="s">
        <v>683</v>
      </c>
      <c r="AH4" s="6">
        <v>129000</v>
      </c>
      <c r="AI4" s="1" t="s">
        <v>912</v>
      </c>
      <c r="AJ4" s="1" t="s">
        <v>702</v>
      </c>
      <c r="AK4" s="6">
        <v>6000</v>
      </c>
      <c r="AL4" s="6">
        <v>4.4444444444444446E-2</v>
      </c>
      <c r="AM4" s="1" t="s">
        <v>702</v>
      </c>
      <c r="AN4" s="1" t="s">
        <v>332</v>
      </c>
      <c r="AO4" s="1" t="s">
        <v>545</v>
      </c>
      <c r="AP4" s="1" t="s">
        <v>86</v>
      </c>
      <c r="AQ4" s="6">
        <v>6000</v>
      </c>
      <c r="AR4" s="6">
        <v>4.4444444444444446E-2</v>
      </c>
      <c r="AS4" s="2"/>
      <c r="AT4" s="7">
        <v>44579.702168934586</v>
      </c>
      <c r="AU4" s="5">
        <v>44580</v>
      </c>
      <c r="AV4" s="5">
        <v>44599</v>
      </c>
      <c r="AW4" s="1" t="s">
        <v>900</v>
      </c>
      <c r="AX4" s="7">
        <v>44587.668905930834</v>
      </c>
      <c r="AY4" s="1" t="s">
        <v>150</v>
      </c>
      <c r="AZ4" s="6">
        <v>129000</v>
      </c>
      <c r="BA4" s="5">
        <v>44562</v>
      </c>
      <c r="BB4" s="5">
        <v>44926</v>
      </c>
      <c r="BC4" s="5">
        <v>44587</v>
      </c>
      <c r="BD4" s="5">
        <v>44562</v>
      </c>
      <c r="BE4" s="7">
        <v>44926</v>
      </c>
      <c r="BF4" s="1" t="s">
        <v>939</v>
      </c>
      <c r="BG4" s="1"/>
      <c r="BH4" s="1"/>
      <c r="BI4" s="1" t="s">
        <v>333</v>
      </c>
    </row>
    <row r="5" spans="1:61" x14ac:dyDescent="0.25">
      <c r="A5" s="4">
        <v>4</v>
      </c>
      <c r="B5" s="2" t="str">
        <f>HYPERLINK("https://my.zakupivli.pro/remote/dispatcher/state_purchase_view/33678743", "UA-2021-12-24-001219-c")</f>
        <v>UA-2021-12-24-001219-c</v>
      </c>
      <c r="C5" s="2" t="s">
        <v>680</v>
      </c>
      <c r="D5" s="1" t="s">
        <v>908</v>
      </c>
      <c r="E5" s="1" t="s">
        <v>908</v>
      </c>
      <c r="F5" s="1" t="s">
        <v>214</v>
      </c>
      <c r="G5" s="1" t="s">
        <v>323</v>
      </c>
      <c r="H5" s="1" t="s">
        <v>617</v>
      </c>
      <c r="I5" s="1" t="s">
        <v>867</v>
      </c>
      <c r="J5" s="1" t="s">
        <v>638</v>
      </c>
      <c r="K5" s="1" t="s">
        <v>363</v>
      </c>
      <c r="L5" s="1" t="s">
        <v>553</v>
      </c>
      <c r="M5" s="1" t="s">
        <v>553</v>
      </c>
      <c r="N5" s="1" t="s">
        <v>109</v>
      </c>
      <c r="O5" s="1" t="s">
        <v>109</v>
      </c>
      <c r="P5" s="1" t="s">
        <v>109</v>
      </c>
      <c r="Q5" s="5">
        <v>44554</v>
      </c>
      <c r="R5" s="1"/>
      <c r="S5" s="1"/>
      <c r="T5" s="1"/>
      <c r="U5" s="1"/>
      <c r="V5" s="1" t="s">
        <v>890</v>
      </c>
      <c r="W5" s="4">
        <v>1</v>
      </c>
      <c r="X5" s="6">
        <v>49200</v>
      </c>
      <c r="Y5" s="1" t="s">
        <v>680</v>
      </c>
      <c r="Z5" s="1">
        <v>12</v>
      </c>
      <c r="AA5" s="6">
        <v>4100</v>
      </c>
      <c r="AB5" s="1" t="s">
        <v>948</v>
      </c>
      <c r="AC5" s="1" t="s">
        <v>925</v>
      </c>
      <c r="AD5" s="1" t="s">
        <v>542</v>
      </c>
      <c r="AE5" s="1" t="s">
        <v>867</v>
      </c>
      <c r="AF5" s="1" t="s">
        <v>581</v>
      </c>
      <c r="AG5" s="1" t="s">
        <v>683</v>
      </c>
      <c r="AH5" s="6">
        <v>49200</v>
      </c>
      <c r="AI5" s="6">
        <v>4100</v>
      </c>
      <c r="AJ5" s="1"/>
      <c r="AK5" s="6">
        <v>0</v>
      </c>
      <c r="AL5" s="6">
        <v>0</v>
      </c>
      <c r="AM5" s="1" t="s">
        <v>710</v>
      </c>
      <c r="AN5" s="1" t="s">
        <v>230</v>
      </c>
      <c r="AO5" s="1"/>
      <c r="AP5" s="1" t="s">
        <v>40</v>
      </c>
      <c r="AQ5" s="1"/>
      <c r="AR5" s="1"/>
      <c r="AS5" s="2"/>
      <c r="AT5" s="1"/>
      <c r="AU5" s="1"/>
      <c r="AV5" s="1"/>
      <c r="AW5" s="1" t="s">
        <v>900</v>
      </c>
      <c r="AX5" s="7">
        <v>44554.381585222975</v>
      </c>
      <c r="AY5" s="1" t="s">
        <v>229</v>
      </c>
      <c r="AZ5" s="6">
        <v>49200</v>
      </c>
      <c r="BA5" s="5">
        <v>44554</v>
      </c>
      <c r="BB5" s="5">
        <v>44561</v>
      </c>
      <c r="BC5" s="5">
        <v>44554</v>
      </c>
      <c r="BD5" s="5">
        <v>44554</v>
      </c>
      <c r="BE5" s="7">
        <v>44561</v>
      </c>
      <c r="BF5" s="1" t="s">
        <v>939</v>
      </c>
      <c r="BG5" s="1"/>
      <c r="BH5" s="1"/>
      <c r="BI5" s="1" t="s">
        <v>108</v>
      </c>
    </row>
    <row r="6" spans="1:61" x14ac:dyDescent="0.25">
      <c r="A6" s="4">
        <v>5</v>
      </c>
      <c r="B6" s="2" t="str">
        <f>HYPERLINK("https://my.zakupivli.pro/remote/dispatcher/state_purchase_view/33570874", "UA-2021-12-22-015691-c")</f>
        <v>UA-2021-12-22-015691-c</v>
      </c>
      <c r="C6" s="2" t="s">
        <v>680</v>
      </c>
      <c r="D6" s="1" t="s">
        <v>737</v>
      </c>
      <c r="E6" s="1" t="s">
        <v>737</v>
      </c>
      <c r="F6" s="1" t="s">
        <v>214</v>
      </c>
      <c r="G6" s="1" t="s">
        <v>482</v>
      </c>
      <c r="H6" s="1" t="s">
        <v>617</v>
      </c>
      <c r="I6" s="1" t="s">
        <v>867</v>
      </c>
      <c r="J6" s="1" t="s">
        <v>638</v>
      </c>
      <c r="K6" s="1" t="s">
        <v>363</v>
      </c>
      <c r="L6" s="1" t="s">
        <v>553</v>
      </c>
      <c r="M6" s="1" t="s">
        <v>553</v>
      </c>
      <c r="N6" s="1" t="s">
        <v>109</v>
      </c>
      <c r="O6" s="1" t="s">
        <v>109</v>
      </c>
      <c r="P6" s="1" t="s">
        <v>109</v>
      </c>
      <c r="Q6" s="5">
        <v>44552</v>
      </c>
      <c r="R6" s="1"/>
      <c r="S6" s="1"/>
      <c r="T6" s="1"/>
      <c r="U6" s="1"/>
      <c r="V6" s="1" t="s">
        <v>890</v>
      </c>
      <c r="W6" s="4">
        <v>1</v>
      </c>
      <c r="X6" s="6">
        <v>3000</v>
      </c>
      <c r="Y6" s="1" t="s">
        <v>680</v>
      </c>
      <c r="Z6" s="1">
        <v>2</v>
      </c>
      <c r="AA6" s="6">
        <v>1500</v>
      </c>
      <c r="AB6" s="1" t="s">
        <v>948</v>
      </c>
      <c r="AC6" s="1" t="s">
        <v>925</v>
      </c>
      <c r="AD6" s="1" t="s">
        <v>542</v>
      </c>
      <c r="AE6" s="1" t="s">
        <v>683</v>
      </c>
      <c r="AF6" s="1" t="s">
        <v>581</v>
      </c>
      <c r="AG6" s="1" t="s">
        <v>683</v>
      </c>
      <c r="AH6" s="6">
        <v>3000</v>
      </c>
      <c r="AI6" s="6">
        <v>1500</v>
      </c>
      <c r="AJ6" s="1"/>
      <c r="AK6" s="6">
        <v>0</v>
      </c>
      <c r="AL6" s="6">
        <v>0</v>
      </c>
      <c r="AM6" s="1" t="s">
        <v>816</v>
      </c>
      <c r="AN6" s="1" t="s">
        <v>286</v>
      </c>
      <c r="AO6" s="1"/>
      <c r="AP6" s="1" t="s">
        <v>60</v>
      </c>
      <c r="AQ6" s="1"/>
      <c r="AR6" s="1"/>
      <c r="AS6" s="2"/>
      <c r="AT6" s="1"/>
      <c r="AU6" s="1"/>
      <c r="AV6" s="1"/>
      <c r="AW6" s="1" t="s">
        <v>900</v>
      </c>
      <c r="AX6" s="7">
        <v>44552.664168066804</v>
      </c>
      <c r="AY6" s="1" t="s">
        <v>157</v>
      </c>
      <c r="AZ6" s="6">
        <v>3000</v>
      </c>
      <c r="BA6" s="5">
        <v>44552</v>
      </c>
      <c r="BB6" s="5">
        <v>44926</v>
      </c>
      <c r="BC6" s="5">
        <v>44552</v>
      </c>
      <c r="BD6" s="5">
        <v>44552</v>
      </c>
      <c r="BE6" s="7">
        <v>44926</v>
      </c>
      <c r="BF6" s="1" t="s">
        <v>939</v>
      </c>
      <c r="BG6" s="1"/>
      <c r="BH6" s="1"/>
      <c r="BI6" s="1" t="s">
        <v>108</v>
      </c>
    </row>
    <row r="7" spans="1:61" x14ac:dyDescent="0.25">
      <c r="A7" s="4">
        <v>6</v>
      </c>
      <c r="B7" s="2" t="str">
        <f>HYPERLINK("https://my.zakupivli.pro/remote/dispatcher/state_purchase_view/33566752", "UA-2021-12-22-014484-c")</f>
        <v>UA-2021-12-22-014484-c</v>
      </c>
      <c r="C7" s="2" t="s">
        <v>680</v>
      </c>
      <c r="D7" s="1" t="s">
        <v>730</v>
      </c>
      <c r="E7" s="1" t="s">
        <v>684</v>
      </c>
      <c r="F7" s="1" t="s">
        <v>214</v>
      </c>
      <c r="G7" s="1" t="s">
        <v>484</v>
      </c>
      <c r="H7" s="1" t="s">
        <v>617</v>
      </c>
      <c r="I7" s="1" t="s">
        <v>867</v>
      </c>
      <c r="J7" s="1" t="s">
        <v>638</v>
      </c>
      <c r="K7" s="1" t="s">
        <v>363</v>
      </c>
      <c r="L7" s="1" t="s">
        <v>553</v>
      </c>
      <c r="M7" s="1" t="s">
        <v>553</v>
      </c>
      <c r="N7" s="1" t="s">
        <v>109</v>
      </c>
      <c r="O7" s="1" t="s">
        <v>109</v>
      </c>
      <c r="P7" s="1" t="s">
        <v>109</v>
      </c>
      <c r="Q7" s="5">
        <v>44552</v>
      </c>
      <c r="R7" s="1"/>
      <c r="S7" s="1"/>
      <c r="T7" s="1"/>
      <c r="U7" s="1"/>
      <c r="V7" s="1" t="s">
        <v>890</v>
      </c>
      <c r="W7" s="4">
        <v>1</v>
      </c>
      <c r="X7" s="6">
        <v>993</v>
      </c>
      <c r="Y7" s="1" t="s">
        <v>680</v>
      </c>
      <c r="Z7" s="1">
        <v>4</v>
      </c>
      <c r="AA7" s="6">
        <v>248.25</v>
      </c>
      <c r="AB7" s="1" t="s">
        <v>912</v>
      </c>
      <c r="AC7" s="1" t="s">
        <v>925</v>
      </c>
      <c r="AD7" s="1" t="s">
        <v>542</v>
      </c>
      <c r="AE7" s="1" t="s">
        <v>683</v>
      </c>
      <c r="AF7" s="1" t="s">
        <v>581</v>
      </c>
      <c r="AG7" s="1" t="s">
        <v>683</v>
      </c>
      <c r="AH7" s="6">
        <v>993</v>
      </c>
      <c r="AI7" s="6">
        <v>248.25</v>
      </c>
      <c r="AJ7" s="1"/>
      <c r="AK7" s="6">
        <v>0</v>
      </c>
      <c r="AL7" s="6">
        <v>0</v>
      </c>
      <c r="AM7" s="1" t="s">
        <v>863</v>
      </c>
      <c r="AN7" s="1" t="s">
        <v>336</v>
      </c>
      <c r="AO7" s="1"/>
      <c r="AP7" s="1" t="s">
        <v>5</v>
      </c>
      <c r="AQ7" s="1"/>
      <c r="AR7" s="1"/>
      <c r="AS7" s="2"/>
      <c r="AT7" s="1"/>
      <c r="AU7" s="1"/>
      <c r="AV7" s="1"/>
      <c r="AW7" s="1" t="s">
        <v>900</v>
      </c>
      <c r="AX7" s="7">
        <v>44552.644419466124</v>
      </c>
      <c r="AY7" s="1" t="s">
        <v>363</v>
      </c>
      <c r="AZ7" s="6">
        <v>993</v>
      </c>
      <c r="BA7" s="5">
        <v>44552</v>
      </c>
      <c r="BB7" s="5">
        <v>45282</v>
      </c>
      <c r="BC7" s="5">
        <v>44552</v>
      </c>
      <c r="BD7" s="5">
        <v>44552</v>
      </c>
      <c r="BE7" s="7">
        <v>45282</v>
      </c>
      <c r="BF7" s="1" t="s">
        <v>939</v>
      </c>
      <c r="BG7" s="1"/>
      <c r="BH7" s="1"/>
      <c r="BI7" s="1" t="s">
        <v>108</v>
      </c>
    </row>
    <row r="8" spans="1:61" x14ac:dyDescent="0.25">
      <c r="A8" s="4">
        <v>7</v>
      </c>
      <c r="B8" s="2" t="str">
        <f>HYPERLINK("https://my.zakupivli.pro/remote/dispatcher/state_purchase_view/33554716", "UA-2021-12-22-011049-c")</f>
        <v>UA-2021-12-22-011049-c</v>
      </c>
      <c r="C8" s="2" t="s">
        <v>680</v>
      </c>
      <c r="D8" s="1" t="s">
        <v>736</v>
      </c>
      <c r="E8" s="1" t="s">
        <v>736</v>
      </c>
      <c r="F8" s="1" t="s">
        <v>214</v>
      </c>
      <c r="G8" s="1" t="s">
        <v>443</v>
      </c>
      <c r="H8" s="1" t="s">
        <v>617</v>
      </c>
      <c r="I8" s="1" t="s">
        <v>867</v>
      </c>
      <c r="J8" s="1" t="s">
        <v>638</v>
      </c>
      <c r="K8" s="1" t="s">
        <v>363</v>
      </c>
      <c r="L8" s="1" t="s">
        <v>553</v>
      </c>
      <c r="M8" s="1" t="s">
        <v>553</v>
      </c>
      <c r="N8" s="1" t="s">
        <v>109</v>
      </c>
      <c r="O8" s="1" t="s">
        <v>109</v>
      </c>
      <c r="P8" s="1" t="s">
        <v>109</v>
      </c>
      <c r="Q8" s="5">
        <v>44552</v>
      </c>
      <c r="R8" s="1"/>
      <c r="S8" s="1"/>
      <c r="T8" s="1"/>
      <c r="U8" s="1"/>
      <c r="V8" s="1" t="s">
        <v>890</v>
      </c>
      <c r="W8" s="4">
        <v>1</v>
      </c>
      <c r="X8" s="6">
        <v>244.7</v>
      </c>
      <c r="Y8" s="1" t="s">
        <v>680</v>
      </c>
      <c r="Z8" s="1">
        <v>1</v>
      </c>
      <c r="AA8" s="6">
        <v>244.7</v>
      </c>
      <c r="AB8" s="1" t="s">
        <v>948</v>
      </c>
      <c r="AC8" s="1" t="s">
        <v>925</v>
      </c>
      <c r="AD8" s="1" t="s">
        <v>542</v>
      </c>
      <c r="AE8" s="1" t="s">
        <v>867</v>
      </c>
      <c r="AF8" s="1" t="s">
        <v>581</v>
      </c>
      <c r="AG8" s="1" t="s">
        <v>683</v>
      </c>
      <c r="AH8" s="6">
        <v>244.7</v>
      </c>
      <c r="AI8" s="6">
        <v>244.7</v>
      </c>
      <c r="AJ8" s="1"/>
      <c r="AK8" s="6">
        <v>0</v>
      </c>
      <c r="AL8" s="6">
        <v>0</v>
      </c>
      <c r="AM8" s="1" t="s">
        <v>554</v>
      </c>
      <c r="AN8" s="1" t="s">
        <v>110</v>
      </c>
      <c r="AO8" s="1"/>
      <c r="AP8" s="1" t="s">
        <v>33</v>
      </c>
      <c r="AQ8" s="1"/>
      <c r="AR8" s="1"/>
      <c r="AS8" s="2"/>
      <c r="AT8" s="1"/>
      <c r="AU8" s="1"/>
      <c r="AV8" s="1"/>
      <c r="AW8" s="1" t="s">
        <v>900</v>
      </c>
      <c r="AX8" s="7">
        <v>44552.584877547451</v>
      </c>
      <c r="AY8" s="1" t="s">
        <v>497</v>
      </c>
      <c r="AZ8" s="6">
        <v>244.7</v>
      </c>
      <c r="BA8" s="5">
        <v>44540</v>
      </c>
      <c r="BB8" s="5">
        <v>44561</v>
      </c>
      <c r="BC8" s="5">
        <v>44552</v>
      </c>
      <c r="BD8" s="5">
        <v>44540</v>
      </c>
      <c r="BE8" s="7">
        <v>44561</v>
      </c>
      <c r="BF8" s="1" t="s">
        <v>939</v>
      </c>
      <c r="BG8" s="1"/>
      <c r="BH8" s="1"/>
      <c r="BI8" s="1" t="s">
        <v>108</v>
      </c>
    </row>
    <row r="9" spans="1:61" x14ac:dyDescent="0.25">
      <c r="A9" s="4">
        <v>8</v>
      </c>
      <c r="B9" s="2" t="str">
        <f>HYPERLINK("https://my.zakupivli.pro/remote/dispatcher/state_purchase_view/33496485", "UA-2021-12-21-017815-c")</f>
        <v>UA-2021-12-21-017815-c</v>
      </c>
      <c r="C9" s="2" t="s">
        <v>680</v>
      </c>
      <c r="D9" s="1" t="s">
        <v>559</v>
      </c>
      <c r="E9" s="1" t="s">
        <v>559</v>
      </c>
      <c r="F9" s="1" t="s">
        <v>214</v>
      </c>
      <c r="G9" s="1" t="s">
        <v>256</v>
      </c>
      <c r="H9" s="1" t="s">
        <v>617</v>
      </c>
      <c r="I9" s="1" t="s">
        <v>867</v>
      </c>
      <c r="J9" s="1" t="s">
        <v>638</v>
      </c>
      <c r="K9" s="1" t="s">
        <v>363</v>
      </c>
      <c r="L9" s="1" t="s">
        <v>553</v>
      </c>
      <c r="M9" s="1" t="s">
        <v>553</v>
      </c>
      <c r="N9" s="1" t="s">
        <v>109</v>
      </c>
      <c r="O9" s="1" t="s">
        <v>109</v>
      </c>
      <c r="P9" s="1" t="s">
        <v>109</v>
      </c>
      <c r="Q9" s="5">
        <v>44551</v>
      </c>
      <c r="R9" s="1"/>
      <c r="S9" s="1"/>
      <c r="T9" s="1"/>
      <c r="U9" s="1"/>
      <c r="V9" s="1" t="s">
        <v>890</v>
      </c>
      <c r="W9" s="4">
        <v>1</v>
      </c>
      <c r="X9" s="6">
        <v>5040</v>
      </c>
      <c r="Y9" s="1" t="s">
        <v>680</v>
      </c>
      <c r="Z9" s="1">
        <v>3</v>
      </c>
      <c r="AA9" s="6">
        <v>1680</v>
      </c>
      <c r="AB9" s="1" t="s">
        <v>948</v>
      </c>
      <c r="AC9" s="1" t="s">
        <v>925</v>
      </c>
      <c r="AD9" s="1" t="s">
        <v>542</v>
      </c>
      <c r="AE9" s="1" t="s">
        <v>867</v>
      </c>
      <c r="AF9" s="1" t="s">
        <v>581</v>
      </c>
      <c r="AG9" s="1" t="s">
        <v>683</v>
      </c>
      <c r="AH9" s="6">
        <v>5040</v>
      </c>
      <c r="AI9" s="6">
        <v>1680</v>
      </c>
      <c r="AJ9" s="1"/>
      <c r="AK9" s="6">
        <v>0</v>
      </c>
      <c r="AL9" s="6">
        <v>0</v>
      </c>
      <c r="AM9" s="1" t="s">
        <v>832</v>
      </c>
      <c r="AN9" s="1" t="s">
        <v>321</v>
      </c>
      <c r="AO9" s="1"/>
      <c r="AP9" s="1" t="s">
        <v>64</v>
      </c>
      <c r="AQ9" s="1"/>
      <c r="AR9" s="1"/>
      <c r="AS9" s="2"/>
      <c r="AT9" s="1"/>
      <c r="AU9" s="1"/>
      <c r="AV9" s="1"/>
      <c r="AW9" s="1" t="s">
        <v>900</v>
      </c>
      <c r="AX9" s="7">
        <v>44551.683246587498</v>
      </c>
      <c r="AY9" s="1" t="s">
        <v>462</v>
      </c>
      <c r="AZ9" s="6">
        <v>5040</v>
      </c>
      <c r="BA9" s="5">
        <v>44551</v>
      </c>
      <c r="BB9" s="5">
        <v>44561</v>
      </c>
      <c r="BC9" s="5">
        <v>44551</v>
      </c>
      <c r="BD9" s="5">
        <v>44551</v>
      </c>
      <c r="BE9" s="7">
        <v>44561</v>
      </c>
      <c r="BF9" s="1" t="s">
        <v>939</v>
      </c>
      <c r="BG9" s="1"/>
      <c r="BH9" s="1"/>
      <c r="BI9" s="1" t="s">
        <v>108</v>
      </c>
    </row>
    <row r="10" spans="1:61" x14ac:dyDescent="0.25">
      <c r="A10" s="4">
        <v>9</v>
      </c>
      <c r="B10" s="2" t="str">
        <f>HYPERLINK("https://my.zakupivli.pro/remote/dispatcher/state_purchase_view/33293362", "UA-2021-12-17-007305-c")</f>
        <v>UA-2021-12-17-007305-c</v>
      </c>
      <c r="C10" s="2" t="s">
        <v>680</v>
      </c>
      <c r="D10" s="1" t="s">
        <v>902</v>
      </c>
      <c r="E10" s="1" t="s">
        <v>902</v>
      </c>
      <c r="F10" s="1" t="s">
        <v>214</v>
      </c>
      <c r="G10" s="1" t="s">
        <v>392</v>
      </c>
      <c r="H10" s="1" t="s">
        <v>617</v>
      </c>
      <c r="I10" s="1" t="s">
        <v>867</v>
      </c>
      <c r="J10" s="1" t="s">
        <v>638</v>
      </c>
      <c r="K10" s="1" t="s">
        <v>363</v>
      </c>
      <c r="L10" s="1" t="s">
        <v>553</v>
      </c>
      <c r="M10" s="1" t="s">
        <v>553</v>
      </c>
      <c r="N10" s="1" t="s">
        <v>109</v>
      </c>
      <c r="O10" s="1" t="s">
        <v>109</v>
      </c>
      <c r="P10" s="1" t="s">
        <v>109</v>
      </c>
      <c r="Q10" s="5">
        <v>44547</v>
      </c>
      <c r="R10" s="1"/>
      <c r="S10" s="1"/>
      <c r="T10" s="1"/>
      <c r="U10" s="1"/>
      <c r="V10" s="1" t="s">
        <v>890</v>
      </c>
      <c r="W10" s="4">
        <v>1</v>
      </c>
      <c r="X10" s="6">
        <v>11909.76</v>
      </c>
      <c r="Y10" s="1" t="s">
        <v>680</v>
      </c>
      <c r="Z10" s="1">
        <v>54</v>
      </c>
      <c r="AA10" s="6">
        <v>220.55</v>
      </c>
      <c r="AB10" s="1" t="s">
        <v>948</v>
      </c>
      <c r="AC10" s="1" t="s">
        <v>925</v>
      </c>
      <c r="AD10" s="1" t="s">
        <v>542</v>
      </c>
      <c r="AE10" s="1" t="s">
        <v>867</v>
      </c>
      <c r="AF10" s="1" t="s">
        <v>581</v>
      </c>
      <c r="AG10" s="1" t="s">
        <v>683</v>
      </c>
      <c r="AH10" s="6">
        <v>11909.76</v>
      </c>
      <c r="AI10" s="6">
        <v>220.55111111111111</v>
      </c>
      <c r="AJ10" s="1"/>
      <c r="AK10" s="6">
        <v>0</v>
      </c>
      <c r="AL10" s="6">
        <v>0</v>
      </c>
      <c r="AM10" s="1" t="s">
        <v>834</v>
      </c>
      <c r="AN10" s="1" t="s">
        <v>397</v>
      </c>
      <c r="AO10" s="1"/>
      <c r="AP10" s="1" t="s">
        <v>22</v>
      </c>
      <c r="AQ10" s="1"/>
      <c r="AR10" s="1"/>
      <c r="AS10" s="2"/>
      <c r="AT10" s="1"/>
      <c r="AU10" s="1"/>
      <c r="AV10" s="1"/>
      <c r="AW10" s="1" t="s">
        <v>900</v>
      </c>
      <c r="AX10" s="7">
        <v>44547.490196728417</v>
      </c>
      <c r="AY10" s="1" t="s">
        <v>530</v>
      </c>
      <c r="AZ10" s="6">
        <v>11909.76</v>
      </c>
      <c r="BA10" s="5">
        <v>44547</v>
      </c>
      <c r="BB10" s="5">
        <v>44561</v>
      </c>
      <c r="BC10" s="5">
        <v>44547</v>
      </c>
      <c r="BD10" s="5">
        <v>44547</v>
      </c>
      <c r="BE10" s="7">
        <v>44561</v>
      </c>
      <c r="BF10" s="1" t="s">
        <v>939</v>
      </c>
      <c r="BG10" s="1"/>
      <c r="BH10" s="1"/>
      <c r="BI10" s="1" t="s">
        <v>108</v>
      </c>
    </row>
    <row r="11" spans="1:61" x14ac:dyDescent="0.25">
      <c r="A11" s="4">
        <v>10</v>
      </c>
      <c r="B11" s="2" t="str">
        <f>HYPERLINK("https://my.zakupivli.pro/remote/dispatcher/state_purchase_view/33252081", "UA-2021-12-16-019161-c")</f>
        <v>UA-2021-12-16-019161-c</v>
      </c>
      <c r="C11" s="2" t="s">
        <v>680</v>
      </c>
      <c r="D11" s="1" t="s">
        <v>892</v>
      </c>
      <c r="E11" s="1" t="s">
        <v>559</v>
      </c>
      <c r="F11" s="1" t="s">
        <v>225</v>
      </c>
      <c r="G11" s="1" t="s">
        <v>256</v>
      </c>
      <c r="H11" s="1" t="s">
        <v>791</v>
      </c>
      <c r="I11" s="1" t="s">
        <v>867</v>
      </c>
      <c r="J11" s="1" t="s">
        <v>638</v>
      </c>
      <c r="K11" s="1" t="s">
        <v>363</v>
      </c>
      <c r="L11" s="1" t="s">
        <v>553</v>
      </c>
      <c r="M11" s="1" t="s">
        <v>553</v>
      </c>
      <c r="N11" s="1" t="s">
        <v>109</v>
      </c>
      <c r="O11" s="1" t="s">
        <v>109</v>
      </c>
      <c r="P11" s="1" t="s">
        <v>109</v>
      </c>
      <c r="Q11" s="5">
        <v>44546</v>
      </c>
      <c r="R11" s="5">
        <v>44546</v>
      </c>
      <c r="S11" s="5">
        <v>44552</v>
      </c>
      <c r="T11" s="5">
        <v>44558</v>
      </c>
      <c r="U11" s="5">
        <v>44561</v>
      </c>
      <c r="V11" s="1" t="s">
        <v>891</v>
      </c>
      <c r="W11" s="4">
        <v>1</v>
      </c>
      <c r="X11" s="6">
        <v>170000</v>
      </c>
      <c r="Y11" s="1" t="s">
        <v>680</v>
      </c>
      <c r="Z11" s="1">
        <v>96</v>
      </c>
      <c r="AA11" s="6">
        <v>1770.83</v>
      </c>
      <c r="AB11" s="1" t="s">
        <v>948</v>
      </c>
      <c r="AC11" s="6">
        <v>1700</v>
      </c>
      <c r="AD11" s="1" t="s">
        <v>542</v>
      </c>
      <c r="AE11" s="1" t="s">
        <v>867</v>
      </c>
      <c r="AF11" s="1" t="s">
        <v>581</v>
      </c>
      <c r="AG11" s="1" t="s">
        <v>683</v>
      </c>
      <c r="AH11" s="6">
        <v>169920</v>
      </c>
      <c r="AI11" s="6">
        <v>1770</v>
      </c>
      <c r="AJ11" s="1" t="s">
        <v>832</v>
      </c>
      <c r="AK11" s="6">
        <v>80</v>
      </c>
      <c r="AL11" s="6">
        <v>4.7058823529411766E-4</v>
      </c>
      <c r="AM11" s="1" t="s">
        <v>832</v>
      </c>
      <c r="AN11" s="1" t="s">
        <v>321</v>
      </c>
      <c r="AO11" s="1" t="s">
        <v>539</v>
      </c>
      <c r="AP11" s="1" t="s">
        <v>351</v>
      </c>
      <c r="AQ11" s="6">
        <v>80</v>
      </c>
      <c r="AR11" s="6">
        <v>4.7058823529411766E-4</v>
      </c>
      <c r="AS11" s="2"/>
      <c r="AT11" s="7">
        <v>44565.422414966066</v>
      </c>
      <c r="AU11" s="5">
        <v>44566</v>
      </c>
      <c r="AV11" s="5">
        <v>44585</v>
      </c>
      <c r="AW11" s="1" t="s">
        <v>900</v>
      </c>
      <c r="AX11" s="7">
        <v>44567.479233962084</v>
      </c>
      <c r="AY11" s="1" t="s">
        <v>208</v>
      </c>
      <c r="AZ11" s="6">
        <v>169920</v>
      </c>
      <c r="BA11" s="5">
        <v>44562</v>
      </c>
      <c r="BB11" s="5">
        <v>44926</v>
      </c>
      <c r="BC11" s="5">
        <v>44567</v>
      </c>
      <c r="BD11" s="5">
        <v>44562</v>
      </c>
      <c r="BE11" s="7">
        <v>44926</v>
      </c>
      <c r="BF11" s="1" t="s">
        <v>939</v>
      </c>
      <c r="BG11" s="1"/>
      <c r="BH11" s="1"/>
      <c r="BI11" s="1" t="s">
        <v>322</v>
      </c>
    </row>
    <row r="12" spans="1:61" x14ac:dyDescent="0.25">
      <c r="A12" s="4">
        <v>11</v>
      </c>
      <c r="B12" s="2" t="str">
        <f>HYPERLINK("https://my.zakupivli.pro/remote/dispatcher/state_purchase_view/33084251", "UA-2021-12-14-016142-c")</f>
        <v>UA-2021-12-14-016142-c</v>
      </c>
      <c r="C12" s="2" t="s">
        <v>680</v>
      </c>
      <c r="D12" s="1" t="s">
        <v>889</v>
      </c>
      <c r="E12" s="1" t="s">
        <v>889</v>
      </c>
      <c r="F12" s="1" t="s">
        <v>214</v>
      </c>
      <c r="G12" s="1" t="s">
        <v>180</v>
      </c>
      <c r="H12" s="1" t="s">
        <v>617</v>
      </c>
      <c r="I12" s="1" t="s">
        <v>867</v>
      </c>
      <c r="J12" s="1" t="s">
        <v>638</v>
      </c>
      <c r="K12" s="1" t="s">
        <v>363</v>
      </c>
      <c r="L12" s="1" t="s">
        <v>553</v>
      </c>
      <c r="M12" s="1" t="s">
        <v>553</v>
      </c>
      <c r="N12" s="1" t="s">
        <v>109</v>
      </c>
      <c r="O12" s="1" t="s">
        <v>109</v>
      </c>
      <c r="P12" s="1" t="s">
        <v>109</v>
      </c>
      <c r="Q12" s="5">
        <v>44544</v>
      </c>
      <c r="R12" s="1"/>
      <c r="S12" s="1"/>
      <c r="T12" s="1"/>
      <c r="U12" s="1"/>
      <c r="V12" s="1" t="s">
        <v>890</v>
      </c>
      <c r="W12" s="4">
        <v>1</v>
      </c>
      <c r="X12" s="6">
        <v>1107.05</v>
      </c>
      <c r="Y12" s="1" t="s">
        <v>680</v>
      </c>
      <c r="Z12" s="1">
        <v>42</v>
      </c>
      <c r="AA12" s="6">
        <v>26.36</v>
      </c>
      <c r="AB12" s="1" t="s">
        <v>948</v>
      </c>
      <c r="AC12" s="1" t="s">
        <v>925</v>
      </c>
      <c r="AD12" s="1" t="s">
        <v>542</v>
      </c>
      <c r="AE12" s="1" t="s">
        <v>867</v>
      </c>
      <c r="AF12" s="1" t="s">
        <v>581</v>
      </c>
      <c r="AG12" s="1" t="s">
        <v>683</v>
      </c>
      <c r="AH12" s="6">
        <v>1107.05</v>
      </c>
      <c r="AI12" s="6">
        <v>26.358333333333331</v>
      </c>
      <c r="AJ12" s="1"/>
      <c r="AK12" s="6">
        <v>0</v>
      </c>
      <c r="AL12" s="6">
        <v>0</v>
      </c>
      <c r="AM12" s="1" t="s">
        <v>821</v>
      </c>
      <c r="AN12" s="1" t="s">
        <v>305</v>
      </c>
      <c r="AO12" s="1"/>
      <c r="AP12" s="1" t="s">
        <v>30</v>
      </c>
      <c r="AQ12" s="1"/>
      <c r="AR12" s="1"/>
      <c r="AS12" s="2"/>
      <c r="AT12" s="1"/>
      <c r="AU12" s="1"/>
      <c r="AV12" s="1"/>
      <c r="AW12" s="1" t="s">
        <v>900</v>
      </c>
      <c r="AX12" s="7">
        <v>44544.65672461185</v>
      </c>
      <c r="AY12" s="1" t="s">
        <v>460</v>
      </c>
      <c r="AZ12" s="6">
        <v>1107.05</v>
      </c>
      <c r="BA12" s="5">
        <v>44544</v>
      </c>
      <c r="BB12" s="5">
        <v>44561</v>
      </c>
      <c r="BC12" s="5">
        <v>44544</v>
      </c>
      <c r="BD12" s="5">
        <v>44544</v>
      </c>
      <c r="BE12" s="7">
        <v>44561</v>
      </c>
      <c r="BF12" s="1" t="s">
        <v>939</v>
      </c>
      <c r="BG12" s="1"/>
      <c r="BH12" s="1"/>
      <c r="BI12" s="1" t="s">
        <v>108</v>
      </c>
    </row>
    <row r="13" spans="1:61" x14ac:dyDescent="0.25">
      <c r="A13" s="4">
        <v>12</v>
      </c>
      <c r="B13" s="2" t="str">
        <f>HYPERLINK("https://my.zakupivli.pro/remote/dispatcher/state_purchase_view/33081226", "UA-2021-12-14-015313-c")</f>
        <v>UA-2021-12-14-015313-c</v>
      </c>
      <c r="C13" s="2" t="s">
        <v>680</v>
      </c>
      <c r="D13" s="1" t="s">
        <v>904</v>
      </c>
      <c r="E13" s="1" t="s">
        <v>904</v>
      </c>
      <c r="F13" s="1" t="s">
        <v>214</v>
      </c>
      <c r="G13" s="1" t="s">
        <v>368</v>
      </c>
      <c r="H13" s="1" t="s">
        <v>617</v>
      </c>
      <c r="I13" s="1" t="s">
        <v>867</v>
      </c>
      <c r="J13" s="1" t="s">
        <v>638</v>
      </c>
      <c r="K13" s="1" t="s">
        <v>363</v>
      </c>
      <c r="L13" s="1" t="s">
        <v>553</v>
      </c>
      <c r="M13" s="1" t="s">
        <v>553</v>
      </c>
      <c r="N13" s="1" t="s">
        <v>109</v>
      </c>
      <c r="O13" s="1" t="s">
        <v>109</v>
      </c>
      <c r="P13" s="1" t="s">
        <v>109</v>
      </c>
      <c r="Q13" s="5">
        <v>44544</v>
      </c>
      <c r="R13" s="1"/>
      <c r="S13" s="1"/>
      <c r="T13" s="1"/>
      <c r="U13" s="1"/>
      <c r="V13" s="1" t="s">
        <v>890</v>
      </c>
      <c r="W13" s="4">
        <v>1</v>
      </c>
      <c r="X13" s="6">
        <v>9355.07</v>
      </c>
      <c r="Y13" s="1" t="s">
        <v>680</v>
      </c>
      <c r="Z13" s="1">
        <v>208</v>
      </c>
      <c r="AA13" s="6">
        <v>44.98</v>
      </c>
      <c r="AB13" s="1" t="s">
        <v>948</v>
      </c>
      <c r="AC13" s="1" t="s">
        <v>925</v>
      </c>
      <c r="AD13" s="1" t="s">
        <v>542</v>
      </c>
      <c r="AE13" s="1" t="s">
        <v>867</v>
      </c>
      <c r="AF13" s="1" t="s">
        <v>581</v>
      </c>
      <c r="AG13" s="1" t="s">
        <v>683</v>
      </c>
      <c r="AH13" s="6">
        <v>9355.07</v>
      </c>
      <c r="AI13" s="6">
        <v>44.976298076923072</v>
      </c>
      <c r="AJ13" s="1"/>
      <c r="AK13" s="6">
        <v>0</v>
      </c>
      <c r="AL13" s="6">
        <v>0</v>
      </c>
      <c r="AM13" s="1" t="s">
        <v>821</v>
      </c>
      <c r="AN13" s="1" t="s">
        <v>305</v>
      </c>
      <c r="AO13" s="1"/>
      <c r="AP13" s="1" t="s">
        <v>30</v>
      </c>
      <c r="AQ13" s="1"/>
      <c r="AR13" s="1"/>
      <c r="AS13" s="2"/>
      <c r="AT13" s="1"/>
      <c r="AU13" s="1"/>
      <c r="AV13" s="1"/>
      <c r="AW13" s="1" t="s">
        <v>900</v>
      </c>
      <c r="AX13" s="7">
        <v>44544.644790473852</v>
      </c>
      <c r="AY13" s="1" t="s">
        <v>464</v>
      </c>
      <c r="AZ13" s="6">
        <v>9355.07</v>
      </c>
      <c r="BA13" s="5">
        <v>44544</v>
      </c>
      <c r="BB13" s="5">
        <v>44561</v>
      </c>
      <c r="BC13" s="5">
        <v>44544</v>
      </c>
      <c r="BD13" s="5">
        <v>44544</v>
      </c>
      <c r="BE13" s="7">
        <v>44561</v>
      </c>
      <c r="BF13" s="1" t="s">
        <v>939</v>
      </c>
      <c r="BG13" s="1"/>
      <c r="BH13" s="1"/>
      <c r="BI13" s="1" t="s">
        <v>108</v>
      </c>
    </row>
    <row r="14" spans="1:61" x14ac:dyDescent="0.25">
      <c r="A14" s="4">
        <v>13</v>
      </c>
      <c r="B14" s="2" t="str">
        <f>HYPERLINK("https://my.zakupivli.pro/remote/dispatcher/state_purchase_view/33078099", "UA-2021-12-14-014480-c")</f>
        <v>UA-2021-12-14-014480-c</v>
      </c>
      <c r="C14" s="2" t="s">
        <v>680</v>
      </c>
      <c r="D14" s="1" t="s">
        <v>944</v>
      </c>
      <c r="E14" s="1" t="s">
        <v>944</v>
      </c>
      <c r="F14" s="1" t="s">
        <v>214</v>
      </c>
      <c r="G14" s="1" t="s">
        <v>419</v>
      </c>
      <c r="H14" s="1" t="s">
        <v>617</v>
      </c>
      <c r="I14" s="1" t="s">
        <v>867</v>
      </c>
      <c r="J14" s="1" t="s">
        <v>638</v>
      </c>
      <c r="K14" s="1" t="s">
        <v>363</v>
      </c>
      <c r="L14" s="1" t="s">
        <v>553</v>
      </c>
      <c r="M14" s="1" t="s">
        <v>553</v>
      </c>
      <c r="N14" s="1" t="s">
        <v>109</v>
      </c>
      <c r="O14" s="1" t="s">
        <v>109</v>
      </c>
      <c r="P14" s="1" t="s">
        <v>109</v>
      </c>
      <c r="Q14" s="5">
        <v>44544</v>
      </c>
      <c r="R14" s="1"/>
      <c r="S14" s="1"/>
      <c r="T14" s="1"/>
      <c r="U14" s="1"/>
      <c r="V14" s="1" t="s">
        <v>890</v>
      </c>
      <c r="W14" s="4">
        <v>1</v>
      </c>
      <c r="X14" s="6">
        <v>100.01</v>
      </c>
      <c r="Y14" s="1" t="s">
        <v>680</v>
      </c>
      <c r="Z14" s="1">
        <v>2</v>
      </c>
      <c r="AA14" s="6">
        <v>50.01</v>
      </c>
      <c r="AB14" s="1" t="s">
        <v>911</v>
      </c>
      <c r="AC14" s="1" t="s">
        <v>925</v>
      </c>
      <c r="AD14" s="1" t="s">
        <v>542</v>
      </c>
      <c r="AE14" s="1" t="s">
        <v>867</v>
      </c>
      <c r="AF14" s="1" t="s">
        <v>581</v>
      </c>
      <c r="AG14" s="1" t="s">
        <v>683</v>
      </c>
      <c r="AH14" s="6">
        <v>100.01</v>
      </c>
      <c r="AI14" s="6">
        <v>50.005000000000003</v>
      </c>
      <c r="AJ14" s="1"/>
      <c r="AK14" s="6">
        <v>0</v>
      </c>
      <c r="AL14" s="6">
        <v>0</v>
      </c>
      <c r="AM14" s="1" t="s">
        <v>821</v>
      </c>
      <c r="AN14" s="1" t="s">
        <v>305</v>
      </c>
      <c r="AO14" s="1"/>
      <c r="AP14" s="1" t="s">
        <v>30</v>
      </c>
      <c r="AQ14" s="1"/>
      <c r="AR14" s="1"/>
      <c r="AS14" s="2"/>
      <c r="AT14" s="1"/>
      <c r="AU14" s="1"/>
      <c r="AV14" s="1"/>
      <c r="AW14" s="1" t="s">
        <v>900</v>
      </c>
      <c r="AX14" s="7">
        <v>44544.631093869037</v>
      </c>
      <c r="AY14" s="1" t="s">
        <v>465</v>
      </c>
      <c r="AZ14" s="6">
        <v>100.01</v>
      </c>
      <c r="BA14" s="5">
        <v>44544</v>
      </c>
      <c r="BB14" s="5">
        <v>44561</v>
      </c>
      <c r="BC14" s="5">
        <v>44544</v>
      </c>
      <c r="BD14" s="5">
        <v>44544</v>
      </c>
      <c r="BE14" s="7">
        <v>44561</v>
      </c>
      <c r="BF14" s="1" t="s">
        <v>939</v>
      </c>
      <c r="BG14" s="1"/>
      <c r="BH14" s="1"/>
      <c r="BI14" s="1" t="s">
        <v>108</v>
      </c>
    </row>
    <row r="15" spans="1:61" x14ac:dyDescent="0.25">
      <c r="A15" s="4">
        <v>14</v>
      </c>
      <c r="B15" s="2" t="str">
        <f>HYPERLINK("https://my.zakupivli.pro/remote/dispatcher/state_purchase_view/33007187", "UA-2021-12-13-014936-c")</f>
        <v>UA-2021-12-13-014936-c</v>
      </c>
      <c r="C15" s="2" t="s">
        <v>680</v>
      </c>
      <c r="D15" s="1" t="s">
        <v>689</v>
      </c>
      <c r="E15" s="1" t="s">
        <v>688</v>
      </c>
      <c r="F15" s="1" t="s">
        <v>225</v>
      </c>
      <c r="G15" s="1" t="s">
        <v>141</v>
      </c>
      <c r="H15" s="1" t="s">
        <v>580</v>
      </c>
      <c r="I15" s="1" t="s">
        <v>867</v>
      </c>
      <c r="J15" s="1" t="s">
        <v>638</v>
      </c>
      <c r="K15" s="1" t="s">
        <v>363</v>
      </c>
      <c r="L15" s="1" t="s">
        <v>553</v>
      </c>
      <c r="M15" s="1" t="s">
        <v>553</v>
      </c>
      <c r="N15" s="1" t="s">
        <v>109</v>
      </c>
      <c r="O15" s="1" t="s">
        <v>146</v>
      </c>
      <c r="P15" s="1" t="s">
        <v>109</v>
      </c>
      <c r="Q15" s="5">
        <v>44543</v>
      </c>
      <c r="R15" s="5">
        <v>44543</v>
      </c>
      <c r="S15" s="5">
        <v>44549</v>
      </c>
      <c r="T15" s="5">
        <v>44543</v>
      </c>
      <c r="U15" s="5">
        <v>44559</v>
      </c>
      <c r="V15" s="7">
        <v>44560.631111111114</v>
      </c>
      <c r="W15" s="4">
        <v>2</v>
      </c>
      <c r="X15" s="6">
        <v>240000</v>
      </c>
      <c r="Y15" s="1" t="s">
        <v>680</v>
      </c>
      <c r="Z15" s="1" t="s">
        <v>912</v>
      </c>
      <c r="AA15" s="1" t="s">
        <v>912</v>
      </c>
      <c r="AB15" s="1" t="s">
        <v>912</v>
      </c>
      <c r="AC15" s="6">
        <v>2400</v>
      </c>
      <c r="AD15" s="1" t="s">
        <v>542</v>
      </c>
      <c r="AE15" s="1" t="s">
        <v>867</v>
      </c>
      <c r="AF15" s="1" t="s">
        <v>581</v>
      </c>
      <c r="AG15" s="1" t="s">
        <v>683</v>
      </c>
      <c r="AH15" s="6">
        <v>225740</v>
      </c>
      <c r="AI15" s="1" t="s">
        <v>912</v>
      </c>
      <c r="AJ15" s="1" t="s">
        <v>809</v>
      </c>
      <c r="AK15" s="6">
        <v>14260</v>
      </c>
      <c r="AL15" s="6">
        <v>5.9416666666666666E-2</v>
      </c>
      <c r="AM15" s="1" t="s">
        <v>810</v>
      </c>
      <c r="AN15" s="1" t="s">
        <v>300</v>
      </c>
      <c r="AO15" s="1" t="s">
        <v>540</v>
      </c>
      <c r="AP15" s="1" t="s">
        <v>143</v>
      </c>
      <c r="AQ15" s="6">
        <v>13008</v>
      </c>
      <c r="AR15" s="6">
        <v>5.4199999999999998E-2</v>
      </c>
      <c r="AS15" s="2" t="str">
        <f>HYPERLINK("https://auctions.prozorro.gov.ua/tenders/b0f9e27989a54f539c45df39a31dfa4a")</f>
        <v>https://auctions.prozorro.gov.ua/tenders/b0f9e27989a54f539c45df39a31dfa4a</v>
      </c>
      <c r="AT15" s="7">
        <v>44567.363559587408</v>
      </c>
      <c r="AU15" s="5">
        <v>44578</v>
      </c>
      <c r="AV15" s="5">
        <v>44588</v>
      </c>
      <c r="AW15" s="1" t="s">
        <v>900</v>
      </c>
      <c r="AX15" s="7">
        <v>44585.438601000373</v>
      </c>
      <c r="AY15" s="1" t="s">
        <v>517</v>
      </c>
      <c r="AZ15" s="6">
        <v>226992</v>
      </c>
      <c r="BA15" s="5">
        <v>44562</v>
      </c>
      <c r="BB15" s="5">
        <v>44926</v>
      </c>
      <c r="BC15" s="5">
        <v>44585</v>
      </c>
      <c r="BD15" s="5">
        <v>44562</v>
      </c>
      <c r="BE15" s="7">
        <v>44926</v>
      </c>
      <c r="BF15" s="1" t="s">
        <v>939</v>
      </c>
      <c r="BG15" s="1"/>
      <c r="BH15" s="1"/>
      <c r="BI15" s="1" t="s">
        <v>366</v>
      </c>
    </row>
    <row r="16" spans="1:61" x14ac:dyDescent="0.25">
      <c r="A16" s="4">
        <v>15</v>
      </c>
      <c r="B16" s="2" t="str">
        <f>HYPERLINK("https://my.zakupivli.pro/remote/dispatcher/state_purchase_view/32839013", "UA-2021-12-09-010283-c")</f>
        <v>UA-2021-12-09-010283-c</v>
      </c>
      <c r="C16" s="2" t="s">
        <v>680</v>
      </c>
      <c r="D16" s="1" t="s">
        <v>938</v>
      </c>
      <c r="E16" s="1" t="s">
        <v>938</v>
      </c>
      <c r="F16" s="1" t="s">
        <v>214</v>
      </c>
      <c r="G16" s="1" t="s">
        <v>433</v>
      </c>
      <c r="H16" s="1" t="s">
        <v>617</v>
      </c>
      <c r="I16" s="1" t="s">
        <v>867</v>
      </c>
      <c r="J16" s="1" t="s">
        <v>638</v>
      </c>
      <c r="K16" s="1" t="s">
        <v>363</v>
      </c>
      <c r="L16" s="1" t="s">
        <v>553</v>
      </c>
      <c r="M16" s="1" t="s">
        <v>553</v>
      </c>
      <c r="N16" s="1" t="s">
        <v>109</v>
      </c>
      <c r="O16" s="1" t="s">
        <v>109</v>
      </c>
      <c r="P16" s="1" t="s">
        <v>109</v>
      </c>
      <c r="Q16" s="5">
        <v>44539</v>
      </c>
      <c r="R16" s="1"/>
      <c r="S16" s="1"/>
      <c r="T16" s="1"/>
      <c r="U16" s="1"/>
      <c r="V16" s="1" t="s">
        <v>890</v>
      </c>
      <c r="W16" s="4">
        <v>1</v>
      </c>
      <c r="X16" s="6">
        <v>4950</v>
      </c>
      <c r="Y16" s="1" t="s">
        <v>680</v>
      </c>
      <c r="Z16" s="1">
        <v>1</v>
      </c>
      <c r="AA16" s="6">
        <v>4950</v>
      </c>
      <c r="AB16" s="1" t="s">
        <v>929</v>
      </c>
      <c r="AC16" s="1" t="s">
        <v>925</v>
      </c>
      <c r="AD16" s="1" t="s">
        <v>542</v>
      </c>
      <c r="AE16" s="1" t="s">
        <v>867</v>
      </c>
      <c r="AF16" s="1" t="s">
        <v>581</v>
      </c>
      <c r="AG16" s="1" t="s">
        <v>683</v>
      </c>
      <c r="AH16" s="6">
        <v>4950</v>
      </c>
      <c r="AI16" s="6">
        <v>4950</v>
      </c>
      <c r="AJ16" s="1"/>
      <c r="AK16" s="6">
        <v>0</v>
      </c>
      <c r="AL16" s="6">
        <v>0</v>
      </c>
      <c r="AM16" s="1" t="s">
        <v>864</v>
      </c>
      <c r="AN16" s="1" t="s">
        <v>248</v>
      </c>
      <c r="AO16" s="1"/>
      <c r="AP16" s="1" t="s">
        <v>31</v>
      </c>
      <c r="AQ16" s="1"/>
      <c r="AR16" s="1"/>
      <c r="AS16" s="2"/>
      <c r="AT16" s="1"/>
      <c r="AU16" s="1"/>
      <c r="AV16" s="1"/>
      <c r="AW16" s="1" t="s">
        <v>900</v>
      </c>
      <c r="AX16" s="7">
        <v>44539.569973446043</v>
      </c>
      <c r="AY16" s="1" t="s">
        <v>145</v>
      </c>
      <c r="AZ16" s="6">
        <v>4950</v>
      </c>
      <c r="BA16" s="5">
        <v>44536</v>
      </c>
      <c r="BB16" s="5">
        <v>44561</v>
      </c>
      <c r="BC16" s="5">
        <v>44536</v>
      </c>
      <c r="BD16" s="5">
        <v>44536</v>
      </c>
      <c r="BE16" s="7">
        <v>44561</v>
      </c>
      <c r="BF16" s="1" t="s">
        <v>939</v>
      </c>
      <c r="BG16" s="1"/>
      <c r="BH16" s="1"/>
      <c r="BI16" s="1" t="s">
        <v>108</v>
      </c>
    </row>
    <row r="17" spans="1:61" x14ac:dyDescent="0.25">
      <c r="A17" s="4">
        <v>16</v>
      </c>
      <c r="B17" s="2" t="str">
        <f>HYPERLINK("https://my.zakupivli.pro/remote/dispatcher/state_purchase_view/32813856", "UA-2021-12-09-003000-c")</f>
        <v>UA-2021-12-09-003000-c</v>
      </c>
      <c r="C17" s="2" t="s">
        <v>680</v>
      </c>
      <c r="D17" s="1" t="s">
        <v>940</v>
      </c>
      <c r="E17" s="1" t="s">
        <v>943</v>
      </c>
      <c r="F17" s="1" t="s">
        <v>225</v>
      </c>
      <c r="G17" s="1" t="s">
        <v>177</v>
      </c>
      <c r="H17" s="1" t="s">
        <v>791</v>
      </c>
      <c r="I17" s="1" t="s">
        <v>867</v>
      </c>
      <c r="J17" s="1" t="s">
        <v>638</v>
      </c>
      <c r="K17" s="1" t="s">
        <v>363</v>
      </c>
      <c r="L17" s="1" t="s">
        <v>553</v>
      </c>
      <c r="M17" s="1" t="s">
        <v>553</v>
      </c>
      <c r="N17" s="1" t="s">
        <v>146</v>
      </c>
      <c r="O17" s="1" t="s">
        <v>109</v>
      </c>
      <c r="P17" s="1" t="s">
        <v>109</v>
      </c>
      <c r="Q17" s="5">
        <v>44539</v>
      </c>
      <c r="R17" s="5">
        <v>44539</v>
      </c>
      <c r="S17" s="5">
        <v>44545</v>
      </c>
      <c r="T17" s="5">
        <v>44545</v>
      </c>
      <c r="U17" s="5">
        <v>44550</v>
      </c>
      <c r="V17" s="1" t="s">
        <v>891</v>
      </c>
      <c r="W17" s="4">
        <v>1</v>
      </c>
      <c r="X17" s="6">
        <v>199453</v>
      </c>
      <c r="Y17" s="1" t="s">
        <v>680</v>
      </c>
      <c r="Z17" s="1" t="s">
        <v>912</v>
      </c>
      <c r="AA17" s="1" t="s">
        <v>912</v>
      </c>
      <c r="AB17" s="1" t="s">
        <v>912</v>
      </c>
      <c r="AC17" s="6">
        <v>1995</v>
      </c>
      <c r="AD17" s="1" t="s">
        <v>542</v>
      </c>
      <c r="AE17" s="1" t="s">
        <v>867</v>
      </c>
      <c r="AF17" s="1" t="s">
        <v>581</v>
      </c>
      <c r="AG17" s="1" t="s">
        <v>683</v>
      </c>
      <c r="AH17" s="6">
        <v>184014.48</v>
      </c>
      <c r="AI17" s="1" t="s">
        <v>912</v>
      </c>
      <c r="AJ17" s="1" t="s">
        <v>813</v>
      </c>
      <c r="AK17" s="6">
        <v>15438.51999999999</v>
      </c>
      <c r="AL17" s="6">
        <v>7.7404300762585615E-2</v>
      </c>
      <c r="AM17" s="1" t="s">
        <v>813</v>
      </c>
      <c r="AN17" s="1" t="s">
        <v>334</v>
      </c>
      <c r="AO17" s="1" t="s">
        <v>538</v>
      </c>
      <c r="AP17" s="1" t="s">
        <v>131</v>
      </c>
      <c r="AQ17" s="6">
        <v>15438.51999999999</v>
      </c>
      <c r="AR17" s="6">
        <v>7.7404300762585615E-2</v>
      </c>
      <c r="AS17" s="2"/>
      <c r="AT17" s="7">
        <v>44551.6550978167</v>
      </c>
      <c r="AU17" s="5">
        <v>44552</v>
      </c>
      <c r="AV17" s="5">
        <v>44571</v>
      </c>
      <c r="AW17" s="1" t="s">
        <v>900</v>
      </c>
      <c r="AX17" s="7">
        <v>44559.549877714904</v>
      </c>
      <c r="AY17" s="1" t="s">
        <v>532</v>
      </c>
      <c r="AZ17" s="6">
        <v>184014.48</v>
      </c>
      <c r="BA17" s="5">
        <v>44562</v>
      </c>
      <c r="BB17" s="5">
        <v>44926</v>
      </c>
      <c r="BC17" s="5">
        <v>44559</v>
      </c>
      <c r="BD17" s="5">
        <v>44562</v>
      </c>
      <c r="BE17" s="7">
        <v>44926</v>
      </c>
      <c r="BF17" s="1" t="s">
        <v>939</v>
      </c>
      <c r="BG17" s="1"/>
      <c r="BH17" s="1"/>
      <c r="BI17" s="1" t="s">
        <v>335</v>
      </c>
    </row>
    <row r="18" spans="1:61" x14ac:dyDescent="0.25">
      <c r="A18" s="4">
        <v>17</v>
      </c>
      <c r="B18" s="2" t="str">
        <f>HYPERLINK("https://my.zakupivli.pro/remote/dispatcher/state_purchase_view/32764670", "UA-2021-12-08-009935-c")</f>
        <v>UA-2021-12-08-009935-c</v>
      </c>
      <c r="C18" s="2" t="s">
        <v>680</v>
      </c>
      <c r="D18" s="1" t="s">
        <v>937</v>
      </c>
      <c r="E18" s="1" t="s">
        <v>937</v>
      </c>
      <c r="F18" s="1" t="s">
        <v>214</v>
      </c>
      <c r="G18" s="1" t="s">
        <v>421</v>
      </c>
      <c r="H18" s="1" t="s">
        <v>617</v>
      </c>
      <c r="I18" s="1" t="s">
        <v>867</v>
      </c>
      <c r="J18" s="1" t="s">
        <v>638</v>
      </c>
      <c r="K18" s="1" t="s">
        <v>363</v>
      </c>
      <c r="L18" s="1" t="s">
        <v>553</v>
      </c>
      <c r="M18" s="1" t="s">
        <v>553</v>
      </c>
      <c r="N18" s="1" t="s">
        <v>109</v>
      </c>
      <c r="O18" s="1" t="s">
        <v>109</v>
      </c>
      <c r="P18" s="1" t="s">
        <v>109</v>
      </c>
      <c r="Q18" s="5">
        <v>44538</v>
      </c>
      <c r="R18" s="1"/>
      <c r="S18" s="1"/>
      <c r="T18" s="1"/>
      <c r="U18" s="1"/>
      <c r="V18" s="1" t="s">
        <v>890</v>
      </c>
      <c r="W18" s="4">
        <v>1</v>
      </c>
      <c r="X18" s="6">
        <v>4052.56</v>
      </c>
      <c r="Y18" s="1" t="s">
        <v>680</v>
      </c>
      <c r="Z18" s="1">
        <v>72.3</v>
      </c>
      <c r="AA18" s="6">
        <v>56.05</v>
      </c>
      <c r="AB18" s="1" t="s">
        <v>911</v>
      </c>
      <c r="AC18" s="1" t="s">
        <v>925</v>
      </c>
      <c r="AD18" s="1" t="s">
        <v>542</v>
      </c>
      <c r="AE18" s="1" t="s">
        <v>867</v>
      </c>
      <c r="AF18" s="1" t="s">
        <v>581</v>
      </c>
      <c r="AG18" s="1" t="s">
        <v>683</v>
      </c>
      <c r="AH18" s="6">
        <v>4052.56</v>
      </c>
      <c r="AI18" s="6">
        <v>56.285555555555554</v>
      </c>
      <c r="AJ18" s="1"/>
      <c r="AK18" s="6">
        <v>0</v>
      </c>
      <c r="AL18" s="6">
        <v>0</v>
      </c>
      <c r="AM18" s="1" t="s">
        <v>821</v>
      </c>
      <c r="AN18" s="1" t="s">
        <v>305</v>
      </c>
      <c r="AO18" s="1"/>
      <c r="AP18" s="1" t="s">
        <v>30</v>
      </c>
      <c r="AQ18" s="1"/>
      <c r="AR18" s="1"/>
      <c r="AS18" s="2"/>
      <c r="AT18" s="1"/>
      <c r="AU18" s="1"/>
      <c r="AV18" s="1"/>
      <c r="AW18" s="1" t="s">
        <v>900</v>
      </c>
      <c r="AX18" s="7">
        <v>44538.57479730458</v>
      </c>
      <c r="AY18" s="1" t="s">
        <v>454</v>
      </c>
      <c r="AZ18" s="6">
        <v>4052.56</v>
      </c>
      <c r="BA18" s="5">
        <v>44538</v>
      </c>
      <c r="BB18" s="5">
        <v>44561</v>
      </c>
      <c r="BC18" s="5">
        <v>44538</v>
      </c>
      <c r="BD18" s="5">
        <v>44538</v>
      </c>
      <c r="BE18" s="7">
        <v>44561</v>
      </c>
      <c r="BF18" s="1" t="s">
        <v>939</v>
      </c>
      <c r="BG18" s="1"/>
      <c r="BH18" s="1"/>
      <c r="BI18" s="1" t="s">
        <v>108</v>
      </c>
    </row>
    <row r="19" spans="1:61" x14ac:dyDescent="0.25">
      <c r="A19" s="4">
        <v>18</v>
      </c>
      <c r="B19" s="2" t="str">
        <f>HYPERLINK("https://my.zakupivli.pro/remote/dispatcher/state_purchase_view/32762346", "UA-2021-12-08-009264-c")</f>
        <v>UA-2021-12-08-009264-c</v>
      </c>
      <c r="C19" s="2" t="s">
        <v>680</v>
      </c>
      <c r="D19" s="1" t="s">
        <v>905</v>
      </c>
      <c r="E19" s="1" t="s">
        <v>905</v>
      </c>
      <c r="F19" s="1" t="s">
        <v>214</v>
      </c>
      <c r="G19" s="1" t="s">
        <v>368</v>
      </c>
      <c r="H19" s="1" t="s">
        <v>617</v>
      </c>
      <c r="I19" s="1" t="s">
        <v>867</v>
      </c>
      <c r="J19" s="1" t="s">
        <v>638</v>
      </c>
      <c r="K19" s="1" t="s">
        <v>363</v>
      </c>
      <c r="L19" s="1" t="s">
        <v>553</v>
      </c>
      <c r="M19" s="1" t="s">
        <v>553</v>
      </c>
      <c r="N19" s="1" t="s">
        <v>109</v>
      </c>
      <c r="O19" s="1" t="s">
        <v>109</v>
      </c>
      <c r="P19" s="1" t="s">
        <v>109</v>
      </c>
      <c r="Q19" s="5">
        <v>44538</v>
      </c>
      <c r="R19" s="1"/>
      <c r="S19" s="1"/>
      <c r="T19" s="1"/>
      <c r="U19" s="1"/>
      <c r="V19" s="1" t="s">
        <v>890</v>
      </c>
      <c r="W19" s="4">
        <v>1</v>
      </c>
      <c r="X19" s="6">
        <v>652.05999999999995</v>
      </c>
      <c r="Y19" s="1" t="s">
        <v>680</v>
      </c>
      <c r="Z19" s="1">
        <v>8</v>
      </c>
      <c r="AA19" s="6">
        <v>81.510000000000005</v>
      </c>
      <c r="AB19" s="1" t="s">
        <v>948</v>
      </c>
      <c r="AC19" s="1" t="s">
        <v>925</v>
      </c>
      <c r="AD19" s="1" t="s">
        <v>542</v>
      </c>
      <c r="AE19" s="1" t="s">
        <v>867</v>
      </c>
      <c r="AF19" s="1" t="s">
        <v>581</v>
      </c>
      <c r="AG19" s="1" t="s">
        <v>683</v>
      </c>
      <c r="AH19" s="6">
        <v>652.05999999999995</v>
      </c>
      <c r="AI19" s="6">
        <v>81.507499999999993</v>
      </c>
      <c r="AJ19" s="1"/>
      <c r="AK19" s="6">
        <v>0</v>
      </c>
      <c r="AL19" s="6">
        <v>0</v>
      </c>
      <c r="AM19" s="1" t="s">
        <v>821</v>
      </c>
      <c r="AN19" s="1" t="s">
        <v>305</v>
      </c>
      <c r="AO19" s="1"/>
      <c r="AP19" s="1" t="s">
        <v>30</v>
      </c>
      <c r="AQ19" s="1"/>
      <c r="AR19" s="1"/>
      <c r="AS19" s="2"/>
      <c r="AT19" s="1"/>
      <c r="AU19" s="1"/>
      <c r="AV19" s="1"/>
      <c r="AW19" s="1" t="s">
        <v>900</v>
      </c>
      <c r="AX19" s="7">
        <v>44538.557645217988</v>
      </c>
      <c r="AY19" s="1" t="s">
        <v>457</v>
      </c>
      <c r="AZ19" s="6">
        <v>652.05999999999995</v>
      </c>
      <c r="BA19" s="5">
        <v>44538</v>
      </c>
      <c r="BB19" s="5">
        <v>44561</v>
      </c>
      <c r="BC19" s="5">
        <v>44538</v>
      </c>
      <c r="BD19" s="5">
        <v>44538</v>
      </c>
      <c r="BE19" s="7">
        <v>44561</v>
      </c>
      <c r="BF19" s="1" t="s">
        <v>939</v>
      </c>
      <c r="BG19" s="1"/>
      <c r="BH19" s="1"/>
      <c r="BI19" s="1" t="s">
        <v>108</v>
      </c>
    </row>
    <row r="20" spans="1:61" x14ac:dyDescent="0.25">
      <c r="A20" s="4">
        <v>19</v>
      </c>
      <c r="B20" s="2" t="str">
        <f>HYPERLINK("https://my.zakupivli.pro/remote/dispatcher/state_purchase_view/32712910", "UA-2021-12-07-014240-c")</f>
        <v>UA-2021-12-07-014240-c</v>
      </c>
      <c r="C20" s="2" t="s">
        <v>680</v>
      </c>
      <c r="D20" s="1" t="s">
        <v>907</v>
      </c>
      <c r="E20" s="1" t="s">
        <v>907</v>
      </c>
      <c r="F20" s="1" t="s">
        <v>225</v>
      </c>
      <c r="G20" s="1" t="s">
        <v>251</v>
      </c>
      <c r="H20" s="1" t="s">
        <v>791</v>
      </c>
      <c r="I20" s="1" t="s">
        <v>867</v>
      </c>
      <c r="J20" s="1" t="s">
        <v>638</v>
      </c>
      <c r="K20" s="1" t="s">
        <v>363</v>
      </c>
      <c r="L20" s="1" t="s">
        <v>553</v>
      </c>
      <c r="M20" s="1" t="s">
        <v>553</v>
      </c>
      <c r="N20" s="1" t="s">
        <v>109</v>
      </c>
      <c r="O20" s="1" t="s">
        <v>109</v>
      </c>
      <c r="P20" s="1" t="s">
        <v>109</v>
      </c>
      <c r="Q20" s="5">
        <v>44537</v>
      </c>
      <c r="R20" s="5">
        <v>44537</v>
      </c>
      <c r="S20" s="5">
        <v>44543</v>
      </c>
      <c r="T20" s="5">
        <v>44543</v>
      </c>
      <c r="U20" s="5">
        <v>44546</v>
      </c>
      <c r="V20" s="1" t="s">
        <v>891</v>
      </c>
      <c r="W20" s="4">
        <v>1</v>
      </c>
      <c r="X20" s="6">
        <v>63360</v>
      </c>
      <c r="Y20" s="1" t="s">
        <v>680</v>
      </c>
      <c r="Z20" s="1">
        <v>192</v>
      </c>
      <c r="AA20" s="6">
        <v>330</v>
      </c>
      <c r="AB20" s="1" t="s">
        <v>948</v>
      </c>
      <c r="AC20" s="6">
        <v>630</v>
      </c>
      <c r="AD20" s="1" t="s">
        <v>542</v>
      </c>
      <c r="AE20" s="1" t="s">
        <v>867</v>
      </c>
      <c r="AF20" s="1" t="s">
        <v>581</v>
      </c>
      <c r="AG20" s="1" t="s">
        <v>683</v>
      </c>
      <c r="AH20" s="6">
        <v>63360</v>
      </c>
      <c r="AI20" s="6">
        <v>330</v>
      </c>
      <c r="AJ20" s="1" t="s">
        <v>832</v>
      </c>
      <c r="AK20" s="6">
        <v>0</v>
      </c>
      <c r="AL20" s="6">
        <v>0</v>
      </c>
      <c r="AM20" s="1" t="s">
        <v>832</v>
      </c>
      <c r="AN20" s="1" t="s">
        <v>321</v>
      </c>
      <c r="AO20" s="1" t="s">
        <v>539</v>
      </c>
      <c r="AP20" s="1" t="s">
        <v>351</v>
      </c>
      <c r="AQ20" s="1"/>
      <c r="AR20" s="1"/>
      <c r="AS20" s="2"/>
      <c r="AT20" s="7">
        <v>44546.655655319919</v>
      </c>
      <c r="AU20" s="5">
        <v>44547</v>
      </c>
      <c r="AV20" s="5">
        <v>44566</v>
      </c>
      <c r="AW20" s="1" t="s">
        <v>900</v>
      </c>
      <c r="AX20" s="7">
        <v>44553.631537206551</v>
      </c>
      <c r="AY20" s="1" t="s">
        <v>531</v>
      </c>
      <c r="AZ20" s="6">
        <v>63360</v>
      </c>
      <c r="BA20" s="5">
        <v>44562</v>
      </c>
      <c r="BB20" s="5">
        <v>44926</v>
      </c>
      <c r="BC20" s="5">
        <v>44553</v>
      </c>
      <c r="BD20" s="5">
        <v>44562</v>
      </c>
      <c r="BE20" s="7">
        <v>44926</v>
      </c>
      <c r="BF20" s="1" t="s">
        <v>939</v>
      </c>
      <c r="BG20" s="1"/>
      <c r="BH20" s="1"/>
      <c r="BI20" s="1" t="s">
        <v>322</v>
      </c>
    </row>
    <row r="21" spans="1:61" x14ac:dyDescent="0.25">
      <c r="A21" s="4">
        <v>20</v>
      </c>
      <c r="B21" s="2" t="str">
        <f>HYPERLINK("https://my.zakupivli.pro/remote/dispatcher/state_purchase_view/32645939", "UA-2021-12-06-014102-c")</f>
        <v>UA-2021-12-06-014102-c</v>
      </c>
      <c r="C21" s="2" t="s">
        <v>680</v>
      </c>
      <c r="D21" s="1" t="s">
        <v>936</v>
      </c>
      <c r="E21" s="1" t="s">
        <v>936</v>
      </c>
      <c r="F21" s="1" t="s">
        <v>214</v>
      </c>
      <c r="G21" s="1" t="s">
        <v>516</v>
      </c>
      <c r="H21" s="1" t="s">
        <v>617</v>
      </c>
      <c r="I21" s="1" t="s">
        <v>867</v>
      </c>
      <c r="J21" s="1" t="s">
        <v>638</v>
      </c>
      <c r="K21" s="1" t="s">
        <v>363</v>
      </c>
      <c r="L21" s="1" t="s">
        <v>553</v>
      </c>
      <c r="M21" s="1" t="s">
        <v>553</v>
      </c>
      <c r="N21" s="1" t="s">
        <v>109</v>
      </c>
      <c r="O21" s="1" t="s">
        <v>109</v>
      </c>
      <c r="P21" s="1" t="s">
        <v>109</v>
      </c>
      <c r="Q21" s="5">
        <v>44536</v>
      </c>
      <c r="R21" s="1"/>
      <c r="S21" s="1"/>
      <c r="T21" s="1"/>
      <c r="U21" s="1"/>
      <c r="V21" s="1" t="s">
        <v>890</v>
      </c>
      <c r="W21" s="4">
        <v>1</v>
      </c>
      <c r="X21" s="6">
        <v>30250.66</v>
      </c>
      <c r="Y21" s="1" t="s">
        <v>680</v>
      </c>
      <c r="Z21" s="1">
        <v>19</v>
      </c>
      <c r="AA21" s="6">
        <v>1592.14</v>
      </c>
      <c r="AB21" s="1" t="s">
        <v>929</v>
      </c>
      <c r="AC21" s="1" t="s">
        <v>925</v>
      </c>
      <c r="AD21" s="1" t="s">
        <v>542</v>
      </c>
      <c r="AE21" s="1" t="s">
        <v>683</v>
      </c>
      <c r="AF21" s="1" t="s">
        <v>581</v>
      </c>
      <c r="AG21" s="1" t="s">
        <v>683</v>
      </c>
      <c r="AH21" s="6">
        <v>30250.66</v>
      </c>
      <c r="AI21" s="6">
        <v>1592.14</v>
      </c>
      <c r="AJ21" s="1"/>
      <c r="AK21" s="6">
        <v>0</v>
      </c>
      <c r="AL21" s="6">
        <v>0</v>
      </c>
      <c r="AM21" s="1" t="s">
        <v>823</v>
      </c>
      <c r="AN21" s="1" t="s">
        <v>385</v>
      </c>
      <c r="AO21" s="1"/>
      <c r="AP21" s="1" t="s">
        <v>69</v>
      </c>
      <c r="AQ21" s="1"/>
      <c r="AR21" s="1"/>
      <c r="AS21" s="2"/>
      <c r="AT21" s="1"/>
      <c r="AU21" s="1"/>
      <c r="AV21" s="1"/>
      <c r="AW21" s="1" t="s">
        <v>900</v>
      </c>
      <c r="AX21" s="7">
        <v>44536.668283423336</v>
      </c>
      <c r="AY21" s="1" t="s">
        <v>212</v>
      </c>
      <c r="AZ21" s="6">
        <v>30250.66</v>
      </c>
      <c r="BA21" s="5">
        <v>44531</v>
      </c>
      <c r="BB21" s="5">
        <v>44561</v>
      </c>
      <c r="BC21" s="5">
        <v>44536</v>
      </c>
      <c r="BD21" s="5">
        <v>44531</v>
      </c>
      <c r="BE21" s="7">
        <v>44561</v>
      </c>
      <c r="BF21" s="1" t="s">
        <v>939</v>
      </c>
      <c r="BG21" s="1"/>
      <c r="BH21" s="1"/>
      <c r="BI21" s="1" t="s">
        <v>108</v>
      </c>
    </row>
    <row r="22" spans="1:61" x14ac:dyDescent="0.25">
      <c r="A22" s="4">
        <v>21</v>
      </c>
      <c r="B22" s="2" t="str">
        <f>HYPERLINK("https://my.zakupivli.pro/remote/dispatcher/state_purchase_view/32624240", "UA-2021-12-06-008226-c")</f>
        <v>UA-2021-12-06-008226-c</v>
      </c>
      <c r="C22" s="2" t="s">
        <v>680</v>
      </c>
      <c r="D22" s="1" t="s">
        <v>899</v>
      </c>
      <c r="E22" s="1" t="s">
        <v>899</v>
      </c>
      <c r="F22" s="1" t="s">
        <v>214</v>
      </c>
      <c r="G22" s="1" t="s">
        <v>290</v>
      </c>
      <c r="H22" s="1" t="s">
        <v>617</v>
      </c>
      <c r="I22" s="1" t="s">
        <v>867</v>
      </c>
      <c r="J22" s="1" t="s">
        <v>638</v>
      </c>
      <c r="K22" s="1" t="s">
        <v>363</v>
      </c>
      <c r="L22" s="1" t="s">
        <v>553</v>
      </c>
      <c r="M22" s="1" t="s">
        <v>553</v>
      </c>
      <c r="N22" s="1" t="s">
        <v>109</v>
      </c>
      <c r="O22" s="1" t="s">
        <v>109</v>
      </c>
      <c r="P22" s="1" t="s">
        <v>109</v>
      </c>
      <c r="Q22" s="5">
        <v>44536</v>
      </c>
      <c r="R22" s="1"/>
      <c r="S22" s="1"/>
      <c r="T22" s="1"/>
      <c r="U22" s="1"/>
      <c r="V22" s="1" t="s">
        <v>890</v>
      </c>
      <c r="W22" s="4">
        <v>1</v>
      </c>
      <c r="X22" s="6">
        <v>2199</v>
      </c>
      <c r="Y22" s="1" t="s">
        <v>680</v>
      </c>
      <c r="Z22" s="1">
        <v>2</v>
      </c>
      <c r="AA22" s="6">
        <v>1099.5</v>
      </c>
      <c r="AB22" s="1" t="s">
        <v>948</v>
      </c>
      <c r="AC22" s="1" t="s">
        <v>925</v>
      </c>
      <c r="AD22" s="1" t="s">
        <v>542</v>
      </c>
      <c r="AE22" s="1" t="s">
        <v>683</v>
      </c>
      <c r="AF22" s="1" t="s">
        <v>581</v>
      </c>
      <c r="AG22" s="1" t="s">
        <v>683</v>
      </c>
      <c r="AH22" s="6">
        <v>2199</v>
      </c>
      <c r="AI22" s="6">
        <v>1099.5</v>
      </c>
      <c r="AJ22" s="1"/>
      <c r="AK22" s="6">
        <v>0</v>
      </c>
      <c r="AL22" s="6">
        <v>0</v>
      </c>
      <c r="AM22" s="1" t="s">
        <v>769</v>
      </c>
      <c r="AN22" s="1" t="s">
        <v>250</v>
      </c>
      <c r="AO22" s="1"/>
      <c r="AP22" s="1" t="s">
        <v>106</v>
      </c>
      <c r="AQ22" s="1"/>
      <c r="AR22" s="1"/>
      <c r="AS22" s="2"/>
      <c r="AT22" s="1"/>
      <c r="AU22" s="1"/>
      <c r="AV22" s="1"/>
      <c r="AW22" s="1" t="s">
        <v>900</v>
      </c>
      <c r="AX22" s="7">
        <v>44536.552474655778</v>
      </c>
      <c r="AY22" s="1" t="s">
        <v>156</v>
      </c>
      <c r="AZ22" s="6">
        <v>2199</v>
      </c>
      <c r="BA22" s="5">
        <v>44536</v>
      </c>
      <c r="BB22" s="5">
        <v>44561</v>
      </c>
      <c r="BC22" s="5">
        <v>44536</v>
      </c>
      <c r="BD22" s="5">
        <v>44536</v>
      </c>
      <c r="BE22" s="7">
        <v>44561</v>
      </c>
      <c r="BF22" s="1" t="s">
        <v>939</v>
      </c>
      <c r="BG22" s="1"/>
      <c r="BH22" s="1"/>
      <c r="BI22" s="1" t="s">
        <v>108</v>
      </c>
    </row>
    <row r="23" spans="1:61" x14ac:dyDescent="0.25">
      <c r="A23" s="4">
        <v>22</v>
      </c>
      <c r="B23" s="2" t="str">
        <f>HYPERLINK("https://my.zakupivli.pro/remote/dispatcher/state_purchase_view/32573170", "UA-2021-12-03-013075-c")</f>
        <v>UA-2021-12-03-013075-c</v>
      </c>
      <c r="C23" s="2" t="s">
        <v>680</v>
      </c>
      <c r="D23" s="1" t="s">
        <v>947</v>
      </c>
      <c r="E23" s="1" t="s">
        <v>947</v>
      </c>
      <c r="F23" s="1" t="s">
        <v>214</v>
      </c>
      <c r="G23" s="1" t="s">
        <v>318</v>
      </c>
      <c r="H23" s="1" t="s">
        <v>617</v>
      </c>
      <c r="I23" s="1" t="s">
        <v>867</v>
      </c>
      <c r="J23" s="1" t="s">
        <v>638</v>
      </c>
      <c r="K23" s="1" t="s">
        <v>363</v>
      </c>
      <c r="L23" s="1" t="s">
        <v>553</v>
      </c>
      <c r="M23" s="1" t="s">
        <v>553</v>
      </c>
      <c r="N23" s="1" t="s">
        <v>109</v>
      </c>
      <c r="O23" s="1" t="s">
        <v>109</v>
      </c>
      <c r="P23" s="1" t="s">
        <v>109</v>
      </c>
      <c r="Q23" s="5">
        <v>44533</v>
      </c>
      <c r="R23" s="1"/>
      <c r="S23" s="1"/>
      <c r="T23" s="1"/>
      <c r="U23" s="1"/>
      <c r="V23" s="1" t="s">
        <v>890</v>
      </c>
      <c r="W23" s="4">
        <v>1</v>
      </c>
      <c r="X23" s="6">
        <v>8599.99</v>
      </c>
      <c r="Y23" s="1" t="s">
        <v>680</v>
      </c>
      <c r="Z23" s="1">
        <v>2</v>
      </c>
      <c r="AA23" s="6">
        <v>4299.99</v>
      </c>
      <c r="AB23" s="1" t="s">
        <v>948</v>
      </c>
      <c r="AC23" s="1" t="s">
        <v>925</v>
      </c>
      <c r="AD23" s="1" t="s">
        <v>542</v>
      </c>
      <c r="AE23" s="1" t="s">
        <v>867</v>
      </c>
      <c r="AF23" s="1" t="s">
        <v>581</v>
      </c>
      <c r="AG23" s="1" t="s">
        <v>683</v>
      </c>
      <c r="AH23" s="6">
        <v>8599.99</v>
      </c>
      <c r="AI23" s="6">
        <v>4299.9949999999999</v>
      </c>
      <c r="AJ23" s="1"/>
      <c r="AK23" s="6">
        <v>0</v>
      </c>
      <c r="AL23" s="6">
        <v>0</v>
      </c>
      <c r="AM23" s="1" t="s">
        <v>855</v>
      </c>
      <c r="AN23" s="1" t="s">
        <v>299</v>
      </c>
      <c r="AO23" s="1"/>
      <c r="AP23" s="1" t="s">
        <v>24</v>
      </c>
      <c r="AQ23" s="1"/>
      <c r="AR23" s="1"/>
      <c r="AS23" s="2"/>
      <c r="AT23" s="1"/>
      <c r="AU23" s="1"/>
      <c r="AV23" s="1"/>
      <c r="AW23" s="1" t="s">
        <v>900</v>
      </c>
      <c r="AX23" s="7">
        <v>44533.647942940137</v>
      </c>
      <c r="AY23" s="1" t="s">
        <v>204</v>
      </c>
      <c r="AZ23" s="6">
        <v>8599.99</v>
      </c>
      <c r="BA23" s="5">
        <v>44533</v>
      </c>
      <c r="BB23" s="5">
        <v>44540</v>
      </c>
      <c r="BC23" s="5">
        <v>44533</v>
      </c>
      <c r="BD23" s="5">
        <v>44533</v>
      </c>
      <c r="BE23" s="7">
        <v>44561</v>
      </c>
      <c r="BF23" s="1" t="s">
        <v>939</v>
      </c>
      <c r="BG23" s="1"/>
      <c r="BH23" s="1"/>
      <c r="BI23" s="1" t="s">
        <v>108</v>
      </c>
    </row>
    <row r="24" spans="1:61" x14ac:dyDescent="0.25">
      <c r="A24" s="4">
        <v>23</v>
      </c>
      <c r="B24" s="2" t="str">
        <f>HYPERLINK("https://my.zakupivli.pro/remote/dispatcher/state_purchase_view/32567417", "UA-2021-12-03-011325-c")</f>
        <v>UA-2021-12-03-011325-c</v>
      </c>
      <c r="C24" s="2" t="s">
        <v>680</v>
      </c>
      <c r="D24" s="1" t="s">
        <v>663</v>
      </c>
      <c r="E24" s="1" t="s">
        <v>663</v>
      </c>
      <c r="F24" s="1" t="s">
        <v>214</v>
      </c>
      <c r="G24" s="1" t="s">
        <v>473</v>
      </c>
      <c r="H24" s="1" t="s">
        <v>617</v>
      </c>
      <c r="I24" s="1" t="s">
        <v>867</v>
      </c>
      <c r="J24" s="1" t="s">
        <v>638</v>
      </c>
      <c r="K24" s="1" t="s">
        <v>363</v>
      </c>
      <c r="L24" s="1" t="s">
        <v>553</v>
      </c>
      <c r="M24" s="1" t="s">
        <v>553</v>
      </c>
      <c r="N24" s="1" t="s">
        <v>109</v>
      </c>
      <c r="O24" s="1" t="s">
        <v>109</v>
      </c>
      <c r="P24" s="1" t="s">
        <v>109</v>
      </c>
      <c r="Q24" s="5">
        <v>44533</v>
      </c>
      <c r="R24" s="1"/>
      <c r="S24" s="1"/>
      <c r="T24" s="1"/>
      <c r="U24" s="1"/>
      <c r="V24" s="1" t="s">
        <v>890</v>
      </c>
      <c r="W24" s="4">
        <v>1</v>
      </c>
      <c r="X24" s="6">
        <v>163</v>
      </c>
      <c r="Y24" s="1" t="s">
        <v>680</v>
      </c>
      <c r="Z24" s="1">
        <v>1</v>
      </c>
      <c r="AA24" s="6">
        <v>163</v>
      </c>
      <c r="AB24" s="1" t="s">
        <v>929</v>
      </c>
      <c r="AC24" s="1" t="s">
        <v>925</v>
      </c>
      <c r="AD24" s="1" t="s">
        <v>542</v>
      </c>
      <c r="AE24" s="1" t="s">
        <v>683</v>
      </c>
      <c r="AF24" s="1" t="s">
        <v>581</v>
      </c>
      <c r="AG24" s="1" t="s">
        <v>683</v>
      </c>
      <c r="AH24" s="6">
        <v>163</v>
      </c>
      <c r="AI24" s="6">
        <v>163</v>
      </c>
      <c r="AJ24" s="1"/>
      <c r="AK24" s="6">
        <v>0</v>
      </c>
      <c r="AL24" s="6">
        <v>0</v>
      </c>
      <c r="AM24" s="1" t="s">
        <v>703</v>
      </c>
      <c r="AN24" s="1" t="s">
        <v>244</v>
      </c>
      <c r="AO24" s="1"/>
      <c r="AP24" s="1" t="s">
        <v>107</v>
      </c>
      <c r="AQ24" s="1"/>
      <c r="AR24" s="1"/>
      <c r="AS24" s="2"/>
      <c r="AT24" s="1"/>
      <c r="AU24" s="1"/>
      <c r="AV24" s="1"/>
      <c r="AW24" s="1" t="s">
        <v>900</v>
      </c>
      <c r="AX24" s="7">
        <v>44533.614162079051</v>
      </c>
      <c r="AY24" s="1" t="s">
        <v>123</v>
      </c>
      <c r="AZ24" s="6">
        <v>163</v>
      </c>
      <c r="BA24" s="5">
        <v>44551</v>
      </c>
      <c r="BB24" s="5">
        <v>44915</v>
      </c>
      <c r="BC24" s="5">
        <v>44533</v>
      </c>
      <c r="BD24" s="5">
        <v>44551</v>
      </c>
      <c r="BE24" s="7">
        <v>44915</v>
      </c>
      <c r="BF24" s="1" t="s">
        <v>939</v>
      </c>
      <c r="BG24" s="1"/>
      <c r="BH24" s="1"/>
      <c r="BI24" s="1" t="s">
        <v>108</v>
      </c>
    </row>
    <row r="25" spans="1:61" x14ac:dyDescent="0.25">
      <c r="A25" s="4">
        <v>24</v>
      </c>
      <c r="B25" s="2" t="str">
        <f>HYPERLINK("https://my.zakupivli.pro/remote/dispatcher/state_purchase_view/32564486", "UA-2021-12-03-010447-c")</f>
        <v>UA-2021-12-03-010447-c</v>
      </c>
      <c r="C25" s="2" t="s">
        <v>680</v>
      </c>
      <c r="D25" s="1" t="s">
        <v>798</v>
      </c>
      <c r="E25" s="1" t="s">
        <v>798</v>
      </c>
      <c r="F25" s="1" t="s">
        <v>214</v>
      </c>
      <c r="G25" s="1" t="s">
        <v>473</v>
      </c>
      <c r="H25" s="1" t="s">
        <v>617</v>
      </c>
      <c r="I25" s="1" t="s">
        <v>867</v>
      </c>
      <c r="J25" s="1" t="s">
        <v>638</v>
      </c>
      <c r="K25" s="1" t="s">
        <v>363</v>
      </c>
      <c r="L25" s="1" t="s">
        <v>553</v>
      </c>
      <c r="M25" s="1" t="s">
        <v>553</v>
      </c>
      <c r="N25" s="1" t="s">
        <v>109</v>
      </c>
      <c r="O25" s="1" t="s">
        <v>109</v>
      </c>
      <c r="P25" s="1" t="s">
        <v>109</v>
      </c>
      <c r="Q25" s="5">
        <v>44533</v>
      </c>
      <c r="R25" s="1"/>
      <c r="S25" s="1"/>
      <c r="T25" s="1"/>
      <c r="U25" s="1"/>
      <c r="V25" s="1" t="s">
        <v>890</v>
      </c>
      <c r="W25" s="4">
        <v>1</v>
      </c>
      <c r="X25" s="6">
        <v>1293</v>
      </c>
      <c r="Y25" s="1" t="s">
        <v>680</v>
      </c>
      <c r="Z25" s="1">
        <v>1</v>
      </c>
      <c r="AA25" s="6">
        <v>1293</v>
      </c>
      <c r="AB25" s="1" t="s">
        <v>929</v>
      </c>
      <c r="AC25" s="1" t="s">
        <v>925</v>
      </c>
      <c r="AD25" s="1" t="s">
        <v>542</v>
      </c>
      <c r="AE25" s="1" t="s">
        <v>683</v>
      </c>
      <c r="AF25" s="1" t="s">
        <v>581</v>
      </c>
      <c r="AG25" s="1" t="s">
        <v>683</v>
      </c>
      <c r="AH25" s="6">
        <v>1293</v>
      </c>
      <c r="AI25" s="6">
        <v>1293</v>
      </c>
      <c r="AJ25" s="1"/>
      <c r="AK25" s="6">
        <v>0</v>
      </c>
      <c r="AL25" s="6">
        <v>0</v>
      </c>
      <c r="AM25" s="1" t="s">
        <v>703</v>
      </c>
      <c r="AN25" s="1" t="s">
        <v>244</v>
      </c>
      <c r="AO25" s="1"/>
      <c r="AP25" s="1" t="s">
        <v>107</v>
      </c>
      <c r="AQ25" s="1"/>
      <c r="AR25" s="1"/>
      <c r="AS25" s="2"/>
      <c r="AT25" s="1"/>
      <c r="AU25" s="1"/>
      <c r="AV25" s="1"/>
      <c r="AW25" s="1" t="s">
        <v>900</v>
      </c>
      <c r="AX25" s="7">
        <v>44533.595184101527</v>
      </c>
      <c r="AY25" s="1" t="s">
        <v>121</v>
      </c>
      <c r="AZ25" s="6">
        <v>1293</v>
      </c>
      <c r="BA25" s="5">
        <v>44551</v>
      </c>
      <c r="BB25" s="5">
        <v>44915</v>
      </c>
      <c r="BC25" s="5">
        <v>44533</v>
      </c>
      <c r="BD25" s="5">
        <v>44551</v>
      </c>
      <c r="BE25" s="7">
        <v>44915</v>
      </c>
      <c r="BF25" s="1" t="s">
        <v>939</v>
      </c>
      <c r="BG25" s="1"/>
      <c r="BH25" s="1"/>
      <c r="BI25" s="1" t="s">
        <v>108</v>
      </c>
    </row>
    <row r="26" spans="1:61" x14ac:dyDescent="0.25">
      <c r="A26" s="4">
        <v>25</v>
      </c>
      <c r="B26" s="2" t="str">
        <f>HYPERLINK("https://my.zakupivli.pro/remote/dispatcher/state_purchase_view/32438712", "UA-2021-12-01-008193-c")</f>
        <v>UA-2021-12-01-008193-c</v>
      </c>
      <c r="C26" s="2" t="s">
        <v>680</v>
      </c>
      <c r="D26" s="1" t="s">
        <v>560</v>
      </c>
      <c r="E26" s="1" t="s">
        <v>561</v>
      </c>
      <c r="F26" s="1" t="s">
        <v>225</v>
      </c>
      <c r="G26" s="1" t="s">
        <v>140</v>
      </c>
      <c r="H26" s="1" t="s">
        <v>580</v>
      </c>
      <c r="I26" s="1" t="s">
        <v>867</v>
      </c>
      <c r="J26" s="1" t="s">
        <v>638</v>
      </c>
      <c r="K26" s="1" t="s">
        <v>363</v>
      </c>
      <c r="L26" s="1" t="s">
        <v>553</v>
      </c>
      <c r="M26" s="1" t="s">
        <v>553</v>
      </c>
      <c r="N26" s="1" t="s">
        <v>109</v>
      </c>
      <c r="O26" s="1" t="s">
        <v>109</v>
      </c>
      <c r="P26" s="1" t="s">
        <v>109</v>
      </c>
      <c r="Q26" s="5">
        <v>44531</v>
      </c>
      <c r="R26" s="5">
        <v>44531</v>
      </c>
      <c r="S26" s="5">
        <v>44537</v>
      </c>
      <c r="T26" s="5">
        <v>44531</v>
      </c>
      <c r="U26" s="5">
        <v>44547</v>
      </c>
      <c r="V26" s="7">
        <v>44550.579618055555</v>
      </c>
      <c r="W26" s="4">
        <v>3</v>
      </c>
      <c r="X26" s="6">
        <v>4594060</v>
      </c>
      <c r="Y26" s="1" t="s">
        <v>680</v>
      </c>
      <c r="Z26" s="1">
        <v>142000</v>
      </c>
      <c r="AA26" s="6">
        <v>32.35</v>
      </c>
      <c r="AB26" s="1" t="s">
        <v>912</v>
      </c>
      <c r="AC26" s="6">
        <v>45940.6</v>
      </c>
      <c r="AD26" s="1" t="s">
        <v>542</v>
      </c>
      <c r="AE26" s="1" t="s">
        <v>867</v>
      </c>
      <c r="AF26" s="1" t="s">
        <v>581</v>
      </c>
      <c r="AG26" s="1" t="s">
        <v>683</v>
      </c>
      <c r="AH26" s="6">
        <v>3596000</v>
      </c>
      <c r="AI26" s="6">
        <v>25.323943661971832</v>
      </c>
      <c r="AJ26" s="1" t="s">
        <v>833</v>
      </c>
      <c r="AK26" s="6">
        <v>998060</v>
      </c>
      <c r="AL26" s="6">
        <v>0.21725010121765934</v>
      </c>
      <c r="AM26" s="1" t="s">
        <v>700</v>
      </c>
      <c r="AN26" s="1" t="s">
        <v>407</v>
      </c>
      <c r="AO26" s="1" t="s">
        <v>546</v>
      </c>
      <c r="AP26" s="1" t="s">
        <v>96</v>
      </c>
      <c r="AQ26" s="6">
        <v>836060</v>
      </c>
      <c r="AR26" s="6">
        <v>0.18198717474303774</v>
      </c>
      <c r="AS26" s="2" t="str">
        <f>HYPERLINK("https://auctions.prozorro.gov.ua/tenders/661c6e4121fd4ce5bd031aa2de430171")</f>
        <v>https://auctions.prozorro.gov.ua/tenders/661c6e4121fd4ce5bd031aa2de430171</v>
      </c>
      <c r="AT26" s="7">
        <v>44551.454668068982</v>
      </c>
      <c r="AU26" s="5">
        <v>44562</v>
      </c>
      <c r="AV26" s="5">
        <v>44572</v>
      </c>
      <c r="AW26" s="1" t="s">
        <v>900</v>
      </c>
      <c r="AX26" s="7">
        <v>44566.449220288865</v>
      </c>
      <c r="AY26" s="1" t="s">
        <v>112</v>
      </c>
      <c r="AZ26" s="6">
        <v>3758000</v>
      </c>
      <c r="BA26" s="5">
        <v>44562</v>
      </c>
      <c r="BB26" s="5">
        <v>44926</v>
      </c>
      <c r="BC26" s="5">
        <v>44565</v>
      </c>
      <c r="BD26" s="5">
        <v>44562</v>
      </c>
      <c r="BE26" s="7">
        <v>44926</v>
      </c>
      <c r="BF26" s="1" t="s">
        <v>939</v>
      </c>
      <c r="BG26" s="1"/>
      <c r="BH26" s="1"/>
      <c r="BI26" s="1" t="s">
        <v>379</v>
      </c>
    </row>
  </sheetData>
  <hyperlinks>
    <hyperlink ref="B2" r:id="rId1" display="https://my.zakupivli.pro/remote/dispatcher/state_purchase_view/33900897" xr:uid="{00000000-0004-0000-0000-000001000000}"/>
    <hyperlink ref="B3" r:id="rId2" display="https://my.zakupivli.pro/remote/dispatcher/state_purchase_view/33842483" xr:uid="{00000000-0004-0000-0000-000002000000}"/>
    <hyperlink ref="B4" r:id="rId3" display="https://my.zakupivli.pro/remote/dispatcher/state_purchase_view/33771525" xr:uid="{00000000-0004-0000-0000-000003000000}"/>
    <hyperlink ref="B5" r:id="rId4" display="https://my.zakupivli.pro/remote/dispatcher/state_purchase_view/33678743" xr:uid="{00000000-0004-0000-0000-000004000000}"/>
    <hyperlink ref="B6" r:id="rId5" display="https://my.zakupivli.pro/remote/dispatcher/state_purchase_view/33570874" xr:uid="{00000000-0004-0000-0000-000005000000}"/>
    <hyperlink ref="B7" r:id="rId6" display="https://my.zakupivli.pro/remote/dispatcher/state_purchase_view/33566752" xr:uid="{00000000-0004-0000-0000-000006000000}"/>
    <hyperlink ref="B8" r:id="rId7" display="https://my.zakupivli.pro/remote/dispatcher/state_purchase_view/33554716" xr:uid="{00000000-0004-0000-0000-000007000000}"/>
    <hyperlink ref="B9" r:id="rId8" display="https://my.zakupivli.pro/remote/dispatcher/state_purchase_view/33496485" xr:uid="{00000000-0004-0000-0000-000008000000}"/>
    <hyperlink ref="B10" r:id="rId9" display="https://my.zakupivli.pro/remote/dispatcher/state_purchase_view/33293362" xr:uid="{00000000-0004-0000-0000-000009000000}"/>
    <hyperlink ref="B11" r:id="rId10" display="https://my.zakupivli.pro/remote/dispatcher/state_purchase_view/33252081" xr:uid="{00000000-0004-0000-0000-00000A000000}"/>
    <hyperlink ref="B12" r:id="rId11" display="https://my.zakupivli.pro/remote/dispatcher/state_purchase_view/33084251" xr:uid="{00000000-0004-0000-0000-00000D000000}"/>
    <hyperlink ref="B13" r:id="rId12" display="https://my.zakupivli.pro/remote/dispatcher/state_purchase_view/33081226" xr:uid="{00000000-0004-0000-0000-00000E000000}"/>
    <hyperlink ref="B14" r:id="rId13" display="https://my.zakupivli.pro/remote/dispatcher/state_purchase_view/33078099" xr:uid="{00000000-0004-0000-0000-00000F000000}"/>
    <hyperlink ref="B15" r:id="rId14" display="https://my.zakupivli.pro/remote/dispatcher/state_purchase_view/33007187" xr:uid="{00000000-0004-0000-0000-000010000000}"/>
    <hyperlink ref="AS15" r:id="rId15" display="https://auctions.prozorro.gov.ua/tenders/b0f9e27989a54f539c45df39a31dfa4a" xr:uid="{00000000-0004-0000-0000-000011000000}"/>
    <hyperlink ref="B16" r:id="rId16" display="https://my.zakupivli.pro/remote/dispatcher/state_purchase_view/32839013" xr:uid="{00000000-0004-0000-0000-000012000000}"/>
    <hyperlink ref="B17" r:id="rId17" display="https://my.zakupivli.pro/remote/dispatcher/state_purchase_view/32813856" xr:uid="{00000000-0004-0000-0000-000013000000}"/>
    <hyperlink ref="B18" r:id="rId18" display="https://my.zakupivli.pro/remote/dispatcher/state_purchase_view/32764670" xr:uid="{00000000-0004-0000-0000-000014000000}"/>
    <hyperlink ref="B19" r:id="rId19" display="https://my.zakupivli.pro/remote/dispatcher/state_purchase_view/32762346" xr:uid="{00000000-0004-0000-0000-000015000000}"/>
    <hyperlink ref="B20" r:id="rId20" display="https://my.zakupivli.pro/remote/dispatcher/state_purchase_view/32712910" xr:uid="{00000000-0004-0000-0000-000016000000}"/>
    <hyperlink ref="B21" r:id="rId21" display="https://my.zakupivli.pro/remote/dispatcher/state_purchase_view/32645939" xr:uid="{00000000-0004-0000-0000-000018000000}"/>
    <hyperlink ref="B22" r:id="rId22" display="https://my.zakupivli.pro/remote/dispatcher/state_purchase_view/32624240" xr:uid="{00000000-0004-0000-0000-000019000000}"/>
    <hyperlink ref="B23" r:id="rId23" display="https://my.zakupivli.pro/remote/dispatcher/state_purchase_view/32573170" xr:uid="{00000000-0004-0000-0000-00001A000000}"/>
    <hyperlink ref="B24" r:id="rId24" display="https://my.zakupivli.pro/remote/dispatcher/state_purchase_view/32567417" xr:uid="{00000000-0004-0000-0000-00001B000000}"/>
    <hyperlink ref="B25" r:id="rId25" display="https://my.zakupivli.pro/remote/dispatcher/state_purchase_view/32564486" xr:uid="{00000000-0004-0000-0000-00001C000000}"/>
    <hyperlink ref="B26" r:id="rId26" display="https://my.zakupivli.pro/remote/dispatcher/state_purchase_view/32438712" xr:uid="{00000000-0004-0000-0000-00001D000000}"/>
    <hyperlink ref="AS26" r:id="rId27" display="https://auctions.prozorro.gov.ua/tenders/661c6e4121fd4ce5bd031aa2de430171" xr:uid="{00000000-0004-0000-0000-00001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Січень</vt:lpstr>
      <vt:lpstr>Лютий</vt:lpstr>
      <vt:lpstr>Березень</vt:lpstr>
      <vt:lpstr>Квітень</vt:lpstr>
      <vt:lpstr>Травень</vt:lpstr>
      <vt:lpstr>Червень</vt:lpstr>
      <vt:lpstr>Липень</vt:lpstr>
      <vt:lpstr>Серпень</vt:lpstr>
      <vt:lpstr>Вересень</vt:lpstr>
      <vt:lpstr>Жовтень</vt:lpstr>
      <vt:lpstr>Листопад</vt:lpstr>
      <vt:lpstr>Грудень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Оля</cp:lastModifiedBy>
  <dcterms:created xsi:type="dcterms:W3CDTF">2024-06-26T10:16:22Z</dcterms:created>
  <dcterms:modified xsi:type="dcterms:W3CDTF">2024-06-26T08:30:18Z</dcterms:modified>
  <cp:category/>
</cp:coreProperties>
</file>